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style4.xml" ContentType="application/vnd.ms-office.chartstyle+xml"/>
  <Override PartName="/xl/charts/style5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/colors4.xml" ContentType="application/vnd.ms-office.chartcolorstyle+xml"/>
  <Override PartName="/xl/charts/colors5.xml" ContentType="application/vnd.ms-office.chartcolorstyle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65" windowWidth="25605" windowHeight="11760" tabRatio="880" firstSheet="1" activeTab="8"/>
  </bookViews>
  <sheets>
    <sheet name="PISPARI Method" sheetId="1" r:id="rId1"/>
    <sheet name="People" sheetId="2" r:id="rId2"/>
    <sheet name="Importance" sheetId="3" r:id="rId3"/>
    <sheet name="Security" sheetId="4" r:id="rId4"/>
    <sheet name="Police" sheetId="5" r:id="rId5"/>
    <sheet name="Accessibility" sheetId="6" r:id="rId6"/>
    <sheet name="Recuperability" sheetId="7" r:id="rId7"/>
    <sheet name="Information" sheetId="8" r:id="rId8"/>
    <sheet name="MATICE RIZIK" sheetId="9" r:id="rId9"/>
    <sheet name="Brno hl.n." sheetId="10" r:id="rId10"/>
    <sheet name="ÚAN Zvonařka" sheetId="12" r:id="rId11"/>
    <sheet name="AN Grand" sheetId="11" r:id="rId12"/>
    <sheet name="MHD Hlavní nádraží" sheetId="13" r:id="rId1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" i="10"/>
  <c r="I12"/>
  <c r="J12"/>
  <c r="E11"/>
  <c r="I11"/>
  <c r="J11"/>
  <c r="E10"/>
  <c r="I10"/>
  <c r="J10"/>
  <c r="E9"/>
  <c r="I9"/>
  <c r="J9"/>
  <c r="E8"/>
  <c r="I8"/>
  <c r="J8"/>
  <c r="E7"/>
  <c r="I7"/>
  <c r="J7"/>
  <c r="E6"/>
  <c r="I6"/>
  <c r="J6"/>
  <c r="E5"/>
  <c r="I5"/>
  <c r="J5"/>
  <c r="E4"/>
  <c r="I4"/>
  <c r="J4"/>
  <c r="E3"/>
  <c r="I3"/>
  <c r="J3"/>
  <c r="E12" i="13"/>
  <c r="I12"/>
  <c r="J12"/>
  <c r="E11"/>
  <c r="I11"/>
  <c r="J11"/>
  <c r="E10"/>
  <c r="I10"/>
  <c r="J10"/>
  <c r="E9"/>
  <c r="I9"/>
  <c r="J9"/>
  <c r="E8"/>
  <c r="I8"/>
  <c r="J8"/>
  <c r="E7"/>
  <c r="I7"/>
  <c r="J7"/>
  <c r="E6"/>
  <c r="I6"/>
  <c r="J6"/>
  <c r="E5"/>
  <c r="I5"/>
  <c r="J5"/>
  <c r="E4"/>
  <c r="I4"/>
  <c r="J4"/>
  <c r="E3"/>
  <c r="I3"/>
  <c r="J3"/>
  <c r="F43" i="9"/>
  <c r="J43"/>
  <c r="K43"/>
  <c r="F42"/>
  <c r="J42"/>
  <c r="K42"/>
  <c r="F41"/>
  <c r="J41"/>
  <c r="K41"/>
  <c r="F40"/>
  <c r="J40"/>
  <c r="K40"/>
  <c r="F39"/>
  <c r="J39"/>
  <c r="K39"/>
  <c r="F38"/>
  <c r="J38"/>
  <c r="K38"/>
  <c r="F37"/>
  <c r="J37"/>
  <c r="K37"/>
  <c r="F36"/>
  <c r="J36"/>
  <c r="K36"/>
  <c r="F35"/>
  <c r="J35"/>
  <c r="K35"/>
  <c r="F34"/>
  <c r="J34"/>
  <c r="K34"/>
  <c r="I5" i="1"/>
  <c r="E12" i="12"/>
  <c r="I12"/>
  <c r="J12"/>
  <c r="E11"/>
  <c r="I11"/>
  <c r="J11"/>
  <c r="E10"/>
  <c r="I10"/>
  <c r="J10"/>
  <c r="E9"/>
  <c r="I9"/>
  <c r="J9"/>
  <c r="E8"/>
  <c r="I8"/>
  <c r="J8"/>
  <c r="E7"/>
  <c r="I7"/>
  <c r="J7"/>
  <c r="E6"/>
  <c r="I6"/>
  <c r="J6"/>
  <c r="E5"/>
  <c r="I5"/>
  <c r="J5"/>
  <c r="E4"/>
  <c r="I4"/>
  <c r="J4"/>
  <c r="E3"/>
  <c r="I3"/>
  <c r="J3"/>
  <c r="E12" i="11"/>
  <c r="I12"/>
  <c r="J12"/>
  <c r="E11"/>
  <c r="I11"/>
  <c r="J11"/>
  <c r="E10"/>
  <c r="I10"/>
  <c r="J10"/>
  <c r="E9"/>
  <c r="I9"/>
  <c r="J9"/>
  <c r="E8"/>
  <c r="I8"/>
  <c r="J8"/>
  <c r="E7"/>
  <c r="I7"/>
  <c r="J7"/>
  <c r="E6"/>
  <c r="I6"/>
  <c r="J6"/>
  <c r="E5"/>
  <c r="I5"/>
  <c r="J5"/>
  <c r="E4"/>
  <c r="I4"/>
  <c r="J4"/>
  <c r="E3"/>
  <c r="I3"/>
  <c r="J3"/>
  <c r="F25" i="9"/>
  <c r="J25"/>
  <c r="K25"/>
  <c r="F26"/>
  <c r="J26"/>
  <c r="K26"/>
  <c r="F27"/>
  <c r="J27"/>
  <c r="K27"/>
  <c r="F28"/>
  <c r="J28"/>
  <c r="K28"/>
  <c r="F29"/>
  <c r="J29"/>
  <c r="K29"/>
  <c r="F30"/>
  <c r="J30"/>
  <c r="K30"/>
  <c r="F31"/>
  <c r="J31"/>
  <c r="K31"/>
  <c r="F32"/>
  <c r="J32"/>
  <c r="K32"/>
  <c r="F33"/>
  <c r="J33"/>
  <c r="K33"/>
  <c r="F6"/>
  <c r="J6"/>
  <c r="K6"/>
  <c r="F7"/>
  <c r="J7"/>
  <c r="K7"/>
  <c r="F8"/>
  <c r="J8"/>
  <c r="K8"/>
  <c r="F9"/>
  <c r="J9"/>
  <c r="K9"/>
  <c r="F10"/>
  <c r="J10"/>
  <c r="K10"/>
  <c r="F11"/>
  <c r="J11"/>
  <c r="K11"/>
  <c r="F12"/>
  <c r="J12"/>
  <c r="K12"/>
  <c r="K13"/>
  <c r="F14"/>
  <c r="J14"/>
  <c r="K14"/>
  <c r="F15"/>
  <c r="J15"/>
  <c r="K15"/>
  <c r="F16"/>
  <c r="J16"/>
  <c r="K16"/>
  <c r="F17"/>
  <c r="J17"/>
  <c r="K17"/>
  <c r="F18"/>
  <c r="J18"/>
  <c r="K18"/>
  <c r="F19"/>
  <c r="J19"/>
  <c r="K19"/>
  <c r="F20"/>
  <c r="J20"/>
  <c r="K20"/>
  <c r="F21"/>
  <c r="J21"/>
  <c r="K21"/>
  <c r="F22"/>
  <c r="J22"/>
  <c r="K22"/>
  <c r="F23"/>
  <c r="J23"/>
  <c r="K23"/>
  <c r="F24"/>
  <c r="J24"/>
  <c r="K24"/>
  <c r="J13"/>
  <c r="F13"/>
  <c r="F5"/>
  <c r="J5"/>
  <c r="K5"/>
  <c r="F4"/>
  <c r="J4"/>
  <c r="K4"/>
  <c r="F3"/>
  <c r="J3"/>
  <c r="K3"/>
  <c r="I3" i="1"/>
  <c r="I4"/>
  <c r="I6"/>
  <c r="I2"/>
</calcChain>
</file>

<file path=xl/sharedStrings.xml><?xml version="1.0" encoding="utf-8"?>
<sst xmlns="http://schemas.openxmlformats.org/spreadsheetml/2006/main" count="321" uniqueCount="90">
  <si>
    <t>P</t>
  </si>
  <si>
    <t>I</t>
  </si>
  <si>
    <t>S</t>
  </si>
  <si>
    <t>A</t>
  </si>
  <si>
    <t>R</t>
  </si>
  <si>
    <t>Index atraktivity</t>
  </si>
  <si>
    <t>Cíl</t>
  </si>
  <si>
    <t>Železniční stanice Brno hlavní nádraží</t>
  </si>
  <si>
    <t>Autobusové nádraží Brno -Zvonařka</t>
  </si>
  <si>
    <t>Autobusové ádraží u hotelu Grand</t>
  </si>
  <si>
    <t>Letiště Brno</t>
  </si>
  <si>
    <t>Hodnota</t>
  </si>
  <si>
    <t>PEOPLE - Množství a koncentrace osob</t>
  </si>
  <si>
    <t>IMPORTANCE - Dopad na společnost</t>
  </si>
  <si>
    <t>SEURITY - Míra zabezpečení</t>
  </si>
  <si>
    <t>POLICE - Přítomnost policie</t>
  </si>
  <si>
    <t>ACCESSIBILITY - Přístupnost</t>
  </si>
  <si>
    <t>INFORMATION - Dostupnost informací</t>
  </si>
  <si>
    <t>Kvalitativní hodnocení</t>
  </si>
  <si>
    <t>Kritérium</t>
  </si>
  <si>
    <t>Velmi nízké</t>
  </si>
  <si>
    <t>Vysoké</t>
  </si>
  <si>
    <t>Nízké</t>
  </si>
  <si>
    <t>Střední</t>
  </si>
  <si>
    <t>Autobusové nádraží u hotelu Grand</t>
  </si>
  <si>
    <t>Modus operandi</t>
  </si>
  <si>
    <t>Pravděpodobnost</t>
  </si>
  <si>
    <t>Následek (dopad)</t>
  </si>
  <si>
    <t>Míra ohrožení</t>
  </si>
  <si>
    <t>Dostupnost</t>
  </si>
  <si>
    <t>Složitost</t>
  </si>
  <si>
    <t>Atraktivita</t>
  </si>
  <si>
    <t>Celkem</t>
  </si>
  <si>
    <t>Poškození budovy</t>
  </si>
  <si>
    <t>Dopad na životy</t>
  </si>
  <si>
    <t>Dopad na společnost</t>
  </si>
  <si>
    <t>Železniční stanice Brno hl. n.</t>
  </si>
  <si>
    <t>Ústřední autobusové nádraží Brno - Zvonařka</t>
  </si>
  <si>
    <t>Výbušninou</t>
  </si>
  <si>
    <t>Sebevražedný výbušninou</t>
  </si>
  <si>
    <t>Beze zbraně</t>
  </si>
  <si>
    <t>S chladnou zbraní</t>
  </si>
  <si>
    <t>S palnou zbraní</t>
  </si>
  <si>
    <t>Braní rukojmí a barikádování</t>
  </si>
  <si>
    <t>Výbušnina v zaparkovaném vozidle</t>
  </si>
  <si>
    <t>Nájezd vozidlem do skupiny osob</t>
  </si>
  <si>
    <t>Žhářství</t>
  </si>
  <si>
    <t>Únos dopravního prostředku</t>
  </si>
  <si>
    <t>Objekt</t>
  </si>
  <si>
    <t>Poškození objektu</t>
  </si>
  <si>
    <t>Následek</t>
  </si>
  <si>
    <t>Přestupní uzel MHD Hlavní nádraží</t>
  </si>
  <si>
    <t>Přestupní uzel MHD, Hlavní nádraží</t>
  </si>
  <si>
    <t>Velmi vysoké</t>
  </si>
  <si>
    <t>Počet přepravených cestujících denně</t>
  </si>
  <si>
    <t>Kvantitativní hodnocení</t>
  </si>
  <si>
    <t>0 - 1000</t>
  </si>
  <si>
    <t>1 001 - 5 000</t>
  </si>
  <si>
    <t>5 001 - 10 000</t>
  </si>
  <si>
    <t>10 001 - 50 000</t>
  </si>
  <si>
    <t>50 001 a více</t>
  </si>
  <si>
    <t>Bezvýznamný</t>
  </si>
  <si>
    <t>Zanedbatelný význam</t>
  </si>
  <si>
    <t>Významný</t>
  </si>
  <si>
    <t>Velký význam</t>
  </si>
  <si>
    <t>Zásadní význam</t>
  </si>
  <si>
    <t>Velmi vysoká míra zabezpečení</t>
  </si>
  <si>
    <t>Vysoká míra zabezpečení</t>
  </si>
  <si>
    <t>Střední míra zabezpečení</t>
  </si>
  <si>
    <t>Nízká míra zabezpečení</t>
  </si>
  <si>
    <t>Velmi nízká míra zabezpečení</t>
  </si>
  <si>
    <t>Permanentně, za účelem ochrany objektu před útoky</t>
  </si>
  <si>
    <t>Permanentně</t>
  </si>
  <si>
    <t>V hodinovém intervalu</t>
  </si>
  <si>
    <t>V intervalu několika hodin</t>
  </si>
  <si>
    <t>Nepřístupný</t>
  </si>
  <si>
    <t>Komplikovaný přístup</t>
  </si>
  <si>
    <t>Přístup s omezeným počtem vchodů</t>
  </si>
  <si>
    <t>Přístup z několika směrů</t>
  </si>
  <si>
    <t>Lehce obnovitelný, lehce nahraditelný</t>
  </si>
  <si>
    <t>Obnovitelný v delším čase, dostupná možnost náhrady</t>
  </si>
  <si>
    <t>Hůře obnovitelný, dostupná možnost náhrady</t>
  </si>
  <si>
    <t>Těžko obnovitelný, těžko dostupná možnost náhrady</t>
  </si>
  <si>
    <t>Neobnovitelný, Těžko dostupná  možnost náhrady</t>
  </si>
  <si>
    <t>Recuperability -Obnovitelnost</t>
  </si>
  <si>
    <t>Nedostupné informace o objektu</t>
  </si>
  <si>
    <t>Informace dostupné pouze o objektu</t>
  </si>
  <si>
    <t>Volně dostupné informace o objektu, poskytovaných službách, koncentraci osob atd.</t>
  </si>
  <si>
    <t>Volně dostupné informace kompletně mapující prostory objektu, poskytované služby, koncentraci osob atd.</t>
  </si>
  <si>
    <t>Informace dostupné v omezeném množství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</si>
</sst>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2"/>
      <color theme="1"/>
      <name val="Times New Roman"/>
    </font>
    <font>
      <sz val="12"/>
      <color theme="0"/>
      <name val="Times New Roman"/>
    </font>
  </fonts>
  <fills count="1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8C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42F5"/>
        <bgColor indexed="64"/>
      </patternFill>
    </fill>
    <fill>
      <patternFill patternType="solid">
        <fgColor rgb="FF00FDE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4506668294322"/>
        <bgColor indexed="64"/>
      </patternFill>
    </fill>
  </fills>
  <borders count="3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0" xfId="0" applyFont="1"/>
    <xf numFmtId="0" fontId="5" fillId="0" borderId="19" xfId="0" applyFont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horizontal="center" vertical="center" textRotation="90" wrapText="1"/>
    </xf>
    <xf numFmtId="0" fontId="5" fillId="4" borderId="19" xfId="0" applyFont="1" applyFill="1" applyBorder="1" applyAlignment="1">
      <alignment horizontal="center" vertical="center" textRotation="90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9" borderId="29" xfId="0" applyFont="1" applyFill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0" fontId="5" fillId="11" borderId="29" xfId="0" applyFont="1" applyFill="1" applyBorder="1" applyAlignment="1">
      <alignment horizontal="center" vertical="center" wrapText="1"/>
    </xf>
    <xf numFmtId="0" fontId="5" fillId="12" borderId="30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5" fillId="14" borderId="29" xfId="0" applyFont="1" applyFill="1" applyBorder="1" applyAlignment="1">
      <alignment horizontal="center" vertical="center" wrapText="1"/>
    </xf>
    <xf numFmtId="0" fontId="5" fillId="15" borderId="28" xfId="0" applyFont="1" applyFill="1" applyBorder="1" applyAlignment="1">
      <alignment horizontal="center" vertical="center" wrapText="1"/>
    </xf>
    <xf numFmtId="0" fontId="5" fillId="16" borderId="29" xfId="0" applyFont="1" applyFill="1" applyBorder="1" applyAlignment="1">
      <alignment horizontal="center" vertical="center" wrapText="1"/>
    </xf>
    <xf numFmtId="0" fontId="6" fillId="17" borderId="29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Alignment="1">
      <alignment horizontal="center"/>
    </xf>
    <xf numFmtId="0" fontId="5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8" borderId="15" xfId="0" applyFill="1" applyBorder="1" applyAlignment="1">
      <alignment horizontal="center" vertical="center" wrapText="1"/>
    </xf>
    <xf numFmtId="0" fontId="0" fillId="18" borderId="20" xfId="0" applyFill="1" applyBorder="1" applyAlignment="1">
      <alignment horizontal="center" vertical="center" wrapText="1"/>
    </xf>
    <xf numFmtId="0" fontId="0" fillId="18" borderId="16" xfId="0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7" borderId="15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</cellXfs>
  <cellStyles count="2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normální" xfId="0" builtinId="0"/>
    <cellStyle name="Sledovaný hypertextový odkaz" xfId="2" builtinId="9" hidden="1"/>
    <cellStyle name="Sledovaný hypertextový odkaz" xfId="4" builtinId="9" hidden="1"/>
    <cellStyle name="Sledovaný hypertextový odkaz" xfId="6" builtinId="9" hidden="1"/>
    <cellStyle name="Sledovaný hypertextový odkaz" xfId="8" builtinId="9" hidden="1"/>
    <cellStyle name="Sledovaný hypertextový odkaz" xfId="10" builtinId="9" hidden="1"/>
    <cellStyle name="Sledovaný hypertextový odkaz" xfId="12" builtinId="9" hidden="1"/>
    <cellStyle name="Sledovaný hypertextový odkaz" xfId="14" builtinId="9" hidden="1"/>
    <cellStyle name="Sledovaný hypertextový odkaz" xfId="16" builtinId="9" hidden="1"/>
    <cellStyle name="Sledovaný hypertextový odkaz" xfId="18" builtinId="9" hidden="1"/>
    <cellStyle name="Sledovaný hypertextový odkaz" xfId="20" builtinId="9" hidden="1"/>
    <cellStyle name="Sledovaný hypertextový odkaz" xfId="22" builtinId="9" hidden="1"/>
  </cellStyles>
  <dxfs count="0"/>
  <tableStyles count="0" defaultTableStyle="TableStyleMedium9" defaultPivotStyle="PivotStyleLight16"/>
  <colors>
    <mruColors>
      <color rgb="FF8064A2"/>
      <color rgb="FFC1504C"/>
      <color rgb="FF31879B"/>
      <color rgb="FFFA2400"/>
      <color rgb="FF948A54"/>
      <color rgb="FF1F497C"/>
      <color rgb="FFFF42F5"/>
      <color rgb="FF00FDEB"/>
      <color rgb="FFFFF8C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Železniční stanice Brno hl. n.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spPr>
            <a:ln w="47625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0"/>
            <c:marker>
              <c:spPr>
                <a:solidFill>
                  <a:srgbClr val="00FDEB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</c:dPt>
          <c:dPt>
            <c:idx val="2"/>
            <c:marker>
              <c:spPr>
                <a:solidFill>
                  <a:srgbClr val="FF42F5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</c:dPt>
          <c:dPt>
            <c:idx val="3"/>
            <c:marker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</c:dPt>
          <c:dPt>
            <c:idx val="4"/>
            <c:marker>
              <c:spPr>
                <a:solidFill>
                  <a:schemeClr val="bg2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5"/>
            <c:marker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</c:dPt>
          <c:dPt>
            <c:idx val="6"/>
            <c:marker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7"/>
            <c:marker>
              <c:spPr>
                <a:solidFill>
                  <a:schemeClr val="bg1"/>
                </a:solidFill>
                <a:ln w="9525">
                  <a:noFill/>
                </a:ln>
                <a:effectLst/>
              </c:spPr>
            </c:marker>
          </c:dPt>
          <c:dPt>
            <c:idx val="8"/>
            <c:marker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</c:dPt>
          <c:dPt>
            <c:idx val="9"/>
            <c:marker>
              <c:spPr>
                <a:solidFill>
                  <a:schemeClr val="accent4"/>
                </a:solidFill>
                <a:ln w="9525">
                  <a:noFill/>
                </a:ln>
                <a:effectLst/>
              </c:spPr>
            </c:marker>
          </c:dPt>
          <c:xVal>
            <c:numRef>
              <c:f>'Brno hl.n.'!$B$15:$B$24</c:f>
              <c:numCache>
                <c:formatCode>General</c:formatCode>
                <c:ptCount val="10"/>
                <c:pt idx="0">
                  <c:v>20</c:v>
                </c:pt>
                <c:pt idx="1">
                  <c:v>21</c:v>
                </c:pt>
                <c:pt idx="2">
                  <c:v>19</c:v>
                </c:pt>
                <c:pt idx="3">
                  <c:v>11</c:v>
                </c:pt>
                <c:pt idx="4">
                  <c:v>10</c:v>
                </c:pt>
                <c:pt idx="5">
                  <c:v>17</c:v>
                </c:pt>
                <c:pt idx="6">
                  <c:v>14</c:v>
                </c:pt>
                <c:pt idx="7">
                  <c:v>13</c:v>
                </c:pt>
                <c:pt idx="8">
                  <c:v>10</c:v>
                </c:pt>
                <c:pt idx="9">
                  <c:v>13</c:v>
                </c:pt>
              </c:numCache>
            </c:numRef>
          </c:xVal>
          <c:yVal>
            <c:numRef>
              <c:f>'Brno hl.n.'!$C$15:$C$24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20</c:v>
                </c:pt>
                <c:pt idx="4">
                  <c:v>20</c:v>
                </c:pt>
                <c:pt idx="5">
                  <c:v>12</c:v>
                </c:pt>
                <c:pt idx="6">
                  <c:v>15</c:v>
                </c:pt>
                <c:pt idx="7">
                  <c:v>10</c:v>
                </c:pt>
                <c:pt idx="8">
                  <c:v>18</c:v>
                </c:pt>
                <c:pt idx="9">
                  <c:v>15</c:v>
                </c:pt>
              </c:numCache>
            </c:numRef>
          </c:yVal>
        </c:ser>
        <c:axId val="107662336"/>
        <c:axId val="107672704"/>
      </c:scatterChart>
      <c:valAx>
        <c:axId val="107662336"/>
        <c:scaling>
          <c:orientation val="minMax"/>
          <c:max val="30"/>
        </c:scaling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Pravděpodobnost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672704"/>
        <c:crosses val="autoZero"/>
        <c:crossBetween val="midCat"/>
        <c:majorUnit val="1"/>
        <c:minorUnit val="1"/>
      </c:valAx>
      <c:valAx>
        <c:axId val="107672704"/>
        <c:scaling>
          <c:orientation val="minMax"/>
          <c:max val="30"/>
        </c:scaling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Následek (dopad)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662336"/>
        <c:crosses val="autoZero"/>
        <c:crossBetween val="midCat"/>
        <c:majorUnit val="1"/>
      </c:valAx>
      <c:spPr>
        <a:blipFill dpi="0" rotWithShape="1">
          <a:blip xmlns:r="http://schemas.openxmlformats.org/officeDocument/2006/relationships" r:embed="rId1"/>
          <a:srcRect/>
          <a:stretch>
            <a:fillRect/>
          </a:stretch>
        </a:blipFill>
        <a:ln>
          <a:solidFill>
            <a:schemeClr val="tx1"/>
          </a:solidFill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Železniční stanice Brno hl. n.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spPr>
            <a:ln w="47625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0"/>
            <c:marker>
              <c:spPr>
                <a:solidFill>
                  <a:srgbClr val="00FDEB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</c:dPt>
          <c:dPt>
            <c:idx val="2"/>
            <c:marker>
              <c:spPr>
                <a:solidFill>
                  <a:srgbClr val="FF42F5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</c:dPt>
          <c:dPt>
            <c:idx val="3"/>
            <c:marker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</c:dPt>
          <c:dPt>
            <c:idx val="4"/>
            <c:marker>
              <c:spPr>
                <a:solidFill>
                  <a:schemeClr val="bg2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5"/>
            <c:marker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</c:dPt>
          <c:dPt>
            <c:idx val="6"/>
            <c:marker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7"/>
            <c:marker>
              <c:spPr>
                <a:solidFill>
                  <a:schemeClr val="bg1"/>
                </a:solidFill>
                <a:ln w="9525">
                  <a:noFill/>
                </a:ln>
                <a:effectLst/>
              </c:spPr>
            </c:marker>
          </c:dPt>
          <c:dPt>
            <c:idx val="8"/>
            <c:marker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</c:dPt>
          <c:dPt>
            <c:idx val="9"/>
            <c:marker>
              <c:spPr>
                <a:solidFill>
                  <a:schemeClr val="accent4"/>
                </a:solidFill>
                <a:ln w="9525">
                  <a:noFill/>
                </a:ln>
                <a:effectLst/>
              </c:spPr>
            </c:marker>
          </c:dPt>
          <c:xVal>
            <c:numRef>
              <c:f>'Brno hl.n.'!$B$15:$B$24</c:f>
              <c:numCache>
                <c:formatCode>General</c:formatCode>
                <c:ptCount val="10"/>
                <c:pt idx="0">
                  <c:v>20</c:v>
                </c:pt>
                <c:pt idx="1">
                  <c:v>21</c:v>
                </c:pt>
                <c:pt idx="2">
                  <c:v>19</c:v>
                </c:pt>
                <c:pt idx="3">
                  <c:v>11</c:v>
                </c:pt>
                <c:pt idx="4">
                  <c:v>10</c:v>
                </c:pt>
                <c:pt idx="5">
                  <c:v>17</c:v>
                </c:pt>
                <c:pt idx="6">
                  <c:v>14</c:v>
                </c:pt>
                <c:pt idx="7">
                  <c:v>13</c:v>
                </c:pt>
                <c:pt idx="8">
                  <c:v>10</c:v>
                </c:pt>
                <c:pt idx="9">
                  <c:v>13</c:v>
                </c:pt>
              </c:numCache>
            </c:numRef>
          </c:xVal>
          <c:yVal>
            <c:numRef>
              <c:f>'Brno hl.n.'!$C$15:$C$24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20</c:v>
                </c:pt>
                <c:pt idx="4">
                  <c:v>20</c:v>
                </c:pt>
                <c:pt idx="5">
                  <c:v>12</c:v>
                </c:pt>
                <c:pt idx="6">
                  <c:v>15</c:v>
                </c:pt>
                <c:pt idx="7">
                  <c:v>10</c:v>
                </c:pt>
                <c:pt idx="8">
                  <c:v>18</c:v>
                </c:pt>
                <c:pt idx="9">
                  <c:v>15</c:v>
                </c:pt>
              </c:numCache>
            </c:numRef>
          </c:yVal>
        </c:ser>
        <c:axId val="107582208"/>
        <c:axId val="107584128"/>
      </c:scatterChart>
      <c:valAx>
        <c:axId val="107582208"/>
        <c:scaling>
          <c:orientation val="minMax"/>
          <c:max val="30"/>
        </c:scaling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Pravděpodobnost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584128"/>
        <c:crosses val="autoZero"/>
        <c:crossBetween val="midCat"/>
        <c:majorUnit val="1"/>
        <c:minorUnit val="1"/>
      </c:valAx>
      <c:valAx>
        <c:axId val="107584128"/>
        <c:scaling>
          <c:orientation val="minMax"/>
          <c:max val="30"/>
        </c:scaling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Následek (dopad)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582208"/>
        <c:crosses val="autoZero"/>
        <c:crossBetween val="midCat"/>
        <c:majorUnit val="1"/>
      </c:valAx>
      <c:spPr>
        <a:blipFill dpi="0" rotWithShape="1">
          <a:blip xmlns:r="http://schemas.openxmlformats.org/officeDocument/2006/relationships" r:embed="rId1"/>
          <a:srcRect/>
          <a:stretch>
            <a:fillRect/>
          </a:stretch>
        </a:blipFill>
        <a:ln>
          <a:solidFill>
            <a:schemeClr val="tx1"/>
          </a:solidFill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Ústřední autobusové nádraží Brno - Zvonařka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spPr>
            <a:ln w="47625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0"/>
            <c:marker>
              <c:spPr>
                <a:solidFill>
                  <a:srgbClr val="00FDEB"/>
                </a:solidFill>
                <a:ln w="9525">
                  <a:noFill/>
                </a:ln>
                <a:effectLst/>
              </c:spPr>
            </c:marker>
          </c:dPt>
          <c:dPt>
            <c:idx val="1"/>
            <c:marker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</c:dPt>
          <c:dPt>
            <c:idx val="2"/>
            <c:marker>
              <c:spPr>
                <a:solidFill>
                  <a:srgbClr val="FF42F5"/>
                </a:solidFill>
                <a:ln w="9525">
                  <a:noFill/>
                </a:ln>
                <a:effectLst/>
              </c:spPr>
            </c:marker>
          </c:dPt>
          <c:dPt>
            <c:idx val="3"/>
            <c:marker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</c:dPt>
          <c:dPt>
            <c:idx val="4"/>
            <c:marker>
              <c:spPr>
                <a:solidFill>
                  <a:schemeClr val="bg2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5"/>
            <c:marker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</c:dPt>
          <c:dPt>
            <c:idx val="6"/>
            <c:marker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7"/>
            <c:marker>
              <c:spPr>
                <a:solidFill>
                  <a:schemeClr val="bg1"/>
                </a:solidFill>
                <a:ln w="9525">
                  <a:noFill/>
                </a:ln>
                <a:effectLst/>
              </c:spPr>
            </c:marker>
          </c:dPt>
          <c:dPt>
            <c:idx val="8"/>
            <c:marker>
              <c:spPr>
                <a:solidFill>
                  <a:schemeClr val="accent2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9"/>
            <c:marker>
              <c:spPr>
                <a:solidFill>
                  <a:srgbClr val="7030A0"/>
                </a:solidFill>
                <a:ln w="9525">
                  <a:noFill/>
                </a:ln>
                <a:effectLst/>
              </c:spPr>
            </c:marker>
          </c:dPt>
          <c:xVal>
            <c:numRef>
              <c:f>'ÚAN Zvonařka'!$B$16:$B$25</c:f>
              <c:numCache>
                <c:formatCode>General</c:formatCode>
                <c:ptCount val="10"/>
                <c:pt idx="0">
                  <c:v>19</c:v>
                </c:pt>
                <c:pt idx="1">
                  <c:v>20</c:v>
                </c:pt>
                <c:pt idx="2">
                  <c:v>18</c:v>
                </c:pt>
                <c:pt idx="3">
                  <c:v>10</c:v>
                </c:pt>
                <c:pt idx="4">
                  <c:v>9</c:v>
                </c:pt>
                <c:pt idx="5">
                  <c:v>3</c:v>
                </c:pt>
                <c:pt idx="6">
                  <c:v>8</c:v>
                </c:pt>
                <c:pt idx="7">
                  <c:v>13</c:v>
                </c:pt>
                <c:pt idx="8">
                  <c:v>15</c:v>
                </c:pt>
                <c:pt idx="9">
                  <c:v>18</c:v>
                </c:pt>
              </c:numCache>
            </c:numRef>
          </c:xVal>
          <c:yVal>
            <c:numRef>
              <c:f>'ÚAN Zvonařka'!$C$16:$C$25</c:f>
              <c:numCache>
                <c:formatCode>General</c:formatCode>
                <c:ptCount val="10"/>
                <c:pt idx="0">
                  <c:v>3</c:v>
                </c:pt>
                <c:pt idx="1">
                  <c:v>7</c:v>
                </c:pt>
                <c:pt idx="2">
                  <c:v>12</c:v>
                </c:pt>
                <c:pt idx="3">
                  <c:v>16</c:v>
                </c:pt>
                <c:pt idx="4">
                  <c:v>16</c:v>
                </c:pt>
                <c:pt idx="5">
                  <c:v>6</c:v>
                </c:pt>
                <c:pt idx="6">
                  <c:v>9</c:v>
                </c:pt>
                <c:pt idx="7">
                  <c:v>7</c:v>
                </c:pt>
                <c:pt idx="8">
                  <c:v>17</c:v>
                </c:pt>
                <c:pt idx="9">
                  <c:v>14</c:v>
                </c:pt>
              </c:numCache>
            </c:numRef>
          </c:yVal>
        </c:ser>
        <c:axId val="107797504"/>
        <c:axId val="107803776"/>
      </c:scatterChart>
      <c:valAx>
        <c:axId val="107797504"/>
        <c:scaling>
          <c:orientation val="minMax"/>
          <c:max val="30"/>
        </c:scaling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Pravděpodobnost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803776"/>
        <c:crosses val="autoZero"/>
        <c:crossBetween val="midCat"/>
        <c:majorUnit val="1"/>
        <c:minorUnit val="1"/>
      </c:valAx>
      <c:valAx>
        <c:axId val="107803776"/>
        <c:scaling>
          <c:orientation val="minMax"/>
          <c:max val="30"/>
        </c:scaling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Následek (dopad)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797504"/>
        <c:crosses val="autoZero"/>
        <c:crossBetween val="midCat"/>
        <c:majorUnit val="1"/>
      </c:valAx>
      <c:spPr>
        <a:blipFill dpi="0" rotWithShape="1">
          <a:blip xmlns:r="http://schemas.openxmlformats.org/officeDocument/2006/relationships" r:embed="rId1"/>
          <a:srcRect/>
          <a:stretch>
            <a:fillRect/>
          </a:stretch>
        </a:blipFill>
        <a:ln>
          <a:solidFill>
            <a:schemeClr val="tx1"/>
          </a:solidFill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Autobusové nádraží</a:t>
            </a:r>
            <a:r>
              <a:rPr lang="cs-CZ" baseline="0"/>
              <a:t> u hotelu Grand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spPr>
            <a:ln w="47625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0"/>
            <c:marker>
              <c:spPr>
                <a:solidFill>
                  <a:srgbClr val="00FDEB"/>
                </a:solidFill>
                <a:ln w="9525">
                  <a:noFill/>
                </a:ln>
                <a:effectLst/>
              </c:spPr>
            </c:marker>
          </c:dPt>
          <c:dPt>
            <c:idx val="1"/>
            <c:marker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</c:dPt>
          <c:dPt>
            <c:idx val="2"/>
            <c:marker>
              <c:spPr>
                <a:solidFill>
                  <a:srgbClr val="FF42F5"/>
                </a:solidFill>
                <a:ln w="9525">
                  <a:noFill/>
                </a:ln>
                <a:effectLst/>
              </c:spPr>
            </c:marker>
          </c:dPt>
          <c:dPt>
            <c:idx val="3"/>
            <c:marker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</c:dPt>
          <c:dPt>
            <c:idx val="4"/>
            <c:marker>
              <c:spPr>
                <a:solidFill>
                  <a:schemeClr val="bg2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5"/>
            <c:marker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</c:dPt>
          <c:dPt>
            <c:idx val="6"/>
            <c:marker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7"/>
            <c:marker>
              <c:spPr>
                <a:solidFill>
                  <a:schemeClr val="bg1"/>
                </a:solidFill>
                <a:ln w="9525">
                  <a:noFill/>
                </a:ln>
                <a:effectLst/>
              </c:spPr>
            </c:marker>
          </c:dPt>
          <c:dPt>
            <c:idx val="8"/>
            <c:marker>
              <c:spPr>
                <a:solidFill>
                  <a:schemeClr val="accent2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</c:dPt>
          <c:dPt>
            <c:idx val="9"/>
            <c:marker>
              <c:spPr>
                <a:solidFill>
                  <a:srgbClr val="7030A0"/>
                </a:solidFill>
                <a:ln w="9525">
                  <a:noFill/>
                </a:ln>
                <a:effectLst/>
              </c:spPr>
            </c:marker>
          </c:dPt>
          <c:xVal>
            <c:numRef>
              <c:f>'AN Grand'!$B$16:$B$25</c:f>
              <c:numCache>
                <c:formatCode>General</c:formatCode>
                <c:ptCount val="10"/>
                <c:pt idx="0">
                  <c:v>18</c:v>
                </c:pt>
                <c:pt idx="1">
                  <c:v>19</c:v>
                </c:pt>
                <c:pt idx="2">
                  <c:v>18</c:v>
                </c:pt>
                <c:pt idx="3">
                  <c:v>9</c:v>
                </c:pt>
                <c:pt idx="4">
                  <c:v>8</c:v>
                </c:pt>
                <c:pt idx="5">
                  <c:v>3</c:v>
                </c:pt>
                <c:pt idx="6">
                  <c:v>8</c:v>
                </c:pt>
                <c:pt idx="7">
                  <c:v>12</c:v>
                </c:pt>
                <c:pt idx="8">
                  <c:v>14</c:v>
                </c:pt>
                <c:pt idx="9">
                  <c:v>20</c:v>
                </c:pt>
              </c:numCache>
            </c:numRef>
          </c:xVal>
          <c:yVal>
            <c:numRef>
              <c:f>'AN Grand'!$C$16:$C$25</c:f>
              <c:numCache>
                <c:formatCode>General</c:formatCode>
                <c:ptCount val="10"/>
                <c:pt idx="0">
                  <c:v>3</c:v>
                </c:pt>
                <c:pt idx="1">
                  <c:v>7</c:v>
                </c:pt>
                <c:pt idx="2">
                  <c:v>12</c:v>
                </c:pt>
                <c:pt idx="3">
                  <c:v>17</c:v>
                </c:pt>
                <c:pt idx="4">
                  <c:v>17</c:v>
                </c:pt>
                <c:pt idx="5">
                  <c:v>8</c:v>
                </c:pt>
                <c:pt idx="6">
                  <c:v>10</c:v>
                </c:pt>
                <c:pt idx="7">
                  <c:v>7</c:v>
                </c:pt>
                <c:pt idx="8">
                  <c:v>19</c:v>
                </c:pt>
                <c:pt idx="9">
                  <c:v>14</c:v>
                </c:pt>
              </c:numCache>
            </c:numRef>
          </c:yVal>
        </c:ser>
        <c:axId val="138765824"/>
        <c:axId val="138767744"/>
      </c:scatterChart>
      <c:valAx>
        <c:axId val="138765824"/>
        <c:scaling>
          <c:orientation val="minMax"/>
          <c:max val="30"/>
        </c:scaling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Pravděpodobnost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8767744"/>
        <c:crosses val="autoZero"/>
        <c:crossBetween val="midCat"/>
        <c:majorUnit val="1"/>
        <c:minorUnit val="1"/>
      </c:valAx>
      <c:valAx>
        <c:axId val="138767744"/>
        <c:scaling>
          <c:orientation val="minMax"/>
          <c:max val="30"/>
        </c:scaling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Následek (dopad)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8765824"/>
        <c:crosses val="autoZero"/>
        <c:crossBetween val="midCat"/>
        <c:majorUnit val="1"/>
      </c:valAx>
      <c:spPr>
        <a:blipFill dpi="0" rotWithShape="1">
          <a:blip xmlns:r="http://schemas.openxmlformats.org/officeDocument/2006/relationships" r:embed="rId1"/>
          <a:srcRect/>
          <a:stretch>
            <a:fillRect/>
          </a:stretch>
        </a:blipFill>
        <a:ln>
          <a:solidFill>
            <a:schemeClr val="tx1"/>
          </a:solidFill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Přestupní</a:t>
            </a:r>
            <a:r>
              <a:rPr lang="cs-CZ" baseline="0"/>
              <a:t> uzel MHD Brno, Hlavní nádraží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spPr>
            <a:ln w="47625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0"/>
            <c:marker>
              <c:spPr>
                <a:solidFill>
                  <a:srgbClr val="00FDEB"/>
                </a:solidFill>
                <a:ln w="9525">
                  <a:noFill/>
                </a:ln>
                <a:effectLst/>
              </c:spPr>
            </c:marker>
          </c:dPt>
          <c:dPt>
            <c:idx val="2"/>
            <c:marker>
              <c:spPr>
                <a:solidFill>
                  <a:srgbClr val="FF42F5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</c:dPt>
          <c:dPt>
            <c:idx val="3"/>
            <c:marker>
              <c:spPr>
                <a:solidFill>
                  <a:srgbClr val="FF42F5"/>
                </a:solidFill>
                <a:ln w="9525">
                  <a:noFill/>
                </a:ln>
                <a:effectLst/>
              </c:spPr>
            </c:marker>
          </c:dPt>
          <c:dPt>
            <c:idx val="4"/>
            <c:marker>
              <c:spPr>
                <a:solidFill>
                  <a:srgbClr val="948A54"/>
                </a:solidFill>
                <a:ln w="9525">
                  <a:noFill/>
                </a:ln>
                <a:effectLst/>
              </c:spPr>
            </c:marker>
          </c:dPt>
          <c:dPt>
            <c:idx val="5"/>
            <c:marker>
              <c:spPr>
                <a:solidFill>
                  <a:srgbClr val="FA2400"/>
                </a:solidFill>
                <a:ln w="9525">
                  <a:noFill/>
                </a:ln>
                <a:effectLst/>
              </c:spPr>
            </c:marker>
          </c:dPt>
          <c:dPt>
            <c:idx val="6"/>
            <c:marker>
              <c:spPr>
                <a:solidFill>
                  <a:srgbClr val="31879B"/>
                </a:solidFill>
                <a:ln w="9525">
                  <a:noFill/>
                </a:ln>
                <a:effectLst/>
              </c:spPr>
            </c:marker>
          </c:dPt>
          <c:dPt>
            <c:idx val="7"/>
            <c:marker>
              <c:spPr>
                <a:solidFill>
                  <a:schemeClr val="bg1"/>
                </a:solidFill>
                <a:ln w="9525">
                  <a:noFill/>
                </a:ln>
                <a:effectLst/>
              </c:spPr>
            </c:marker>
          </c:dPt>
          <c:dPt>
            <c:idx val="8"/>
            <c:marker>
              <c:spPr>
                <a:solidFill>
                  <a:srgbClr val="C1504C"/>
                </a:solidFill>
                <a:ln w="9525">
                  <a:noFill/>
                </a:ln>
                <a:effectLst/>
              </c:spPr>
            </c:marker>
          </c:dPt>
          <c:dPt>
            <c:idx val="9"/>
            <c:marker>
              <c:spPr>
                <a:solidFill>
                  <a:srgbClr val="8064A2"/>
                </a:solidFill>
                <a:ln w="9525">
                  <a:noFill/>
                </a:ln>
                <a:effectLst/>
              </c:spPr>
            </c:marker>
          </c:dPt>
          <c:xVal>
            <c:numRef>
              <c:f>'MHD Hlavní nádraží'!$B$15:$B$24</c:f>
              <c:numCache>
                <c:formatCode>General</c:formatCode>
                <c:ptCount val="10"/>
                <c:pt idx="0">
                  <c:v>20</c:v>
                </c:pt>
                <c:pt idx="1">
                  <c:v>21</c:v>
                </c:pt>
                <c:pt idx="2">
                  <c:v>20</c:v>
                </c:pt>
                <c:pt idx="3">
                  <c:v>11</c:v>
                </c:pt>
                <c:pt idx="4">
                  <c:v>10</c:v>
                </c:pt>
                <c:pt idx="5">
                  <c:v>3</c:v>
                </c:pt>
                <c:pt idx="6">
                  <c:v>6</c:v>
                </c:pt>
                <c:pt idx="7">
                  <c:v>11</c:v>
                </c:pt>
                <c:pt idx="8">
                  <c:v>15</c:v>
                </c:pt>
                <c:pt idx="9">
                  <c:v>22</c:v>
                </c:pt>
              </c:numCache>
            </c:numRef>
          </c:xVal>
          <c:yVal>
            <c:numRef>
              <c:f>'MHD Hlavní nádraží'!$C$15:$C$24</c:f>
              <c:numCache>
                <c:formatCode>General</c:formatCode>
                <c:ptCount val="10"/>
                <c:pt idx="0">
                  <c:v>3</c:v>
                </c:pt>
                <c:pt idx="1">
                  <c:v>7</c:v>
                </c:pt>
                <c:pt idx="2">
                  <c:v>13</c:v>
                </c:pt>
                <c:pt idx="3">
                  <c:v>18</c:v>
                </c:pt>
                <c:pt idx="4">
                  <c:v>19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15</c:v>
                </c:pt>
                <c:pt idx="9">
                  <c:v>15</c:v>
                </c:pt>
              </c:numCache>
            </c:numRef>
          </c:yVal>
        </c:ser>
        <c:axId val="138829184"/>
        <c:axId val="138831360"/>
      </c:scatterChart>
      <c:valAx>
        <c:axId val="138829184"/>
        <c:scaling>
          <c:orientation val="minMax"/>
          <c:max val="30"/>
        </c:scaling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Pravděpodobnost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8831360"/>
        <c:crosses val="autoZero"/>
        <c:crossBetween val="midCat"/>
        <c:majorUnit val="1"/>
        <c:minorUnit val="1"/>
      </c:valAx>
      <c:valAx>
        <c:axId val="138831360"/>
        <c:scaling>
          <c:orientation val="minMax"/>
          <c:max val="30"/>
        </c:scaling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Následek (dopad)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8829184"/>
        <c:crosses val="autoZero"/>
        <c:crossBetween val="midCat"/>
        <c:majorUnit val="1"/>
      </c:valAx>
      <c:spPr>
        <a:blipFill dpi="0" rotWithShape="1">
          <a:blip xmlns:r="http://schemas.openxmlformats.org/officeDocument/2006/relationships" r:embed="rId1"/>
          <a:srcRect/>
          <a:stretch>
            <a:fillRect/>
          </a:stretch>
        </a:blipFill>
        <a:ln>
          <a:solidFill>
            <a:schemeClr val="tx1"/>
          </a:solidFill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247645</xdr:colOff>
      <xdr:row>14</xdr:row>
      <xdr:rowOff>6344</xdr:rowOff>
    </xdr:from>
    <xdr:to>
      <xdr:col>10</xdr:col>
      <xdr:colOff>412745</xdr:colOff>
      <xdr:row>44</xdr:row>
      <xdr:rowOff>107944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209545</xdr:colOff>
      <xdr:row>14</xdr:row>
      <xdr:rowOff>19044</xdr:rowOff>
    </xdr:from>
    <xdr:to>
      <xdr:col>10</xdr:col>
      <xdr:colOff>374645</xdr:colOff>
      <xdr:row>44</xdr:row>
      <xdr:rowOff>120644</xdr:rowOff>
    </xdr:to>
    <xdr:graphicFrame macro="">
      <xdr:nvGraphicFramePr>
        <xdr:cNvPr id="3" name="Chart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787400</xdr:colOff>
      <xdr:row>12</xdr:row>
      <xdr:rowOff>190500</xdr:rowOff>
    </xdr:from>
    <xdr:to>
      <xdr:col>11</xdr:col>
      <xdr:colOff>127000</xdr:colOff>
      <xdr:row>44</xdr:row>
      <xdr:rowOff>165100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15</xdr:row>
      <xdr:rowOff>63500</xdr:rowOff>
    </xdr:from>
    <xdr:to>
      <xdr:col>11</xdr:col>
      <xdr:colOff>190500</xdr:colOff>
      <xdr:row>46</xdr:row>
      <xdr:rowOff>114300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0</xdr:rowOff>
    </xdr:from>
    <xdr:to>
      <xdr:col>12</xdr:col>
      <xdr:colOff>165100</xdr:colOff>
      <xdr:row>45</xdr:row>
      <xdr:rowOff>50800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3"/>
  </sheetPr>
  <dimension ref="A1:I6"/>
  <sheetViews>
    <sheetView workbookViewId="0">
      <selection activeCell="A5" sqref="A5"/>
    </sheetView>
  </sheetViews>
  <sheetFormatPr defaultColWidth="8.85546875" defaultRowHeight="15"/>
  <cols>
    <col min="1" max="1" width="34.42578125" bestFit="1" customWidth="1"/>
    <col min="9" max="9" width="15.42578125" bestFit="1" customWidth="1"/>
  </cols>
  <sheetData>
    <row r="1" spans="1:9" ht="15.75" thickBot="1">
      <c r="A1" s="10" t="s">
        <v>6</v>
      </c>
      <c r="B1" s="12" t="s">
        <v>0</v>
      </c>
      <c r="C1" s="12" t="s">
        <v>1</v>
      </c>
      <c r="D1" s="12" t="s">
        <v>2</v>
      </c>
      <c r="E1" s="12" t="s">
        <v>0</v>
      </c>
      <c r="F1" s="12" t="s">
        <v>3</v>
      </c>
      <c r="G1" s="12" t="s">
        <v>4</v>
      </c>
      <c r="H1" s="12" t="s">
        <v>1</v>
      </c>
      <c r="I1" s="11" t="s">
        <v>5</v>
      </c>
    </row>
    <row r="2" spans="1:9">
      <c r="A2" s="7" t="s">
        <v>24</v>
      </c>
      <c r="B2" s="8">
        <v>2</v>
      </c>
      <c r="C2" s="8">
        <v>2</v>
      </c>
      <c r="D2" s="8">
        <v>5</v>
      </c>
      <c r="E2" s="8">
        <v>3</v>
      </c>
      <c r="F2" s="8">
        <v>4</v>
      </c>
      <c r="G2" s="8">
        <v>2</v>
      </c>
      <c r="H2" s="8">
        <v>4</v>
      </c>
      <c r="I2" s="9">
        <f>SUM(B2,C2,D2,E2,F2,G2,H2)</f>
        <v>22</v>
      </c>
    </row>
    <row r="3" spans="1:9">
      <c r="A3" s="2" t="s">
        <v>8</v>
      </c>
      <c r="B3" s="1">
        <v>4</v>
      </c>
      <c r="C3" s="1">
        <v>3</v>
      </c>
      <c r="D3" s="1">
        <v>4</v>
      </c>
      <c r="E3" s="1">
        <v>3</v>
      </c>
      <c r="F3" s="1">
        <v>3</v>
      </c>
      <c r="G3" s="1">
        <v>3</v>
      </c>
      <c r="H3" s="1">
        <v>4</v>
      </c>
      <c r="I3" s="9">
        <f t="shared" ref="I3:I6" si="0">SUM(B3,C3,D3,E3,F3,G3,H3)</f>
        <v>24</v>
      </c>
    </row>
    <row r="4" spans="1:9">
      <c r="A4" s="2" t="s">
        <v>7</v>
      </c>
      <c r="B4" s="1">
        <v>5</v>
      </c>
      <c r="C4" s="1">
        <v>4</v>
      </c>
      <c r="D4" s="1">
        <v>3</v>
      </c>
      <c r="E4" s="1">
        <v>2</v>
      </c>
      <c r="F4" s="1">
        <v>3</v>
      </c>
      <c r="G4" s="1">
        <v>4</v>
      </c>
      <c r="H4" s="1">
        <v>4</v>
      </c>
      <c r="I4" s="9">
        <f t="shared" si="0"/>
        <v>25</v>
      </c>
    </row>
    <row r="5" spans="1:9">
      <c r="A5" s="34" t="s">
        <v>52</v>
      </c>
      <c r="B5" s="35">
        <v>5</v>
      </c>
      <c r="C5" s="35">
        <v>3</v>
      </c>
      <c r="D5" s="35">
        <v>3</v>
      </c>
      <c r="E5" s="35">
        <v>3</v>
      </c>
      <c r="F5" s="35">
        <v>5</v>
      </c>
      <c r="G5" s="35">
        <v>4</v>
      </c>
      <c r="H5" s="35">
        <v>4</v>
      </c>
      <c r="I5" s="9">
        <f t="shared" si="0"/>
        <v>27</v>
      </c>
    </row>
    <row r="6" spans="1:9" ht="15.75" thickBot="1">
      <c r="A6" s="4" t="s">
        <v>10</v>
      </c>
      <c r="B6" s="5">
        <v>2</v>
      </c>
      <c r="C6" s="5">
        <v>2</v>
      </c>
      <c r="D6" s="5">
        <v>1</v>
      </c>
      <c r="E6" s="5">
        <v>1</v>
      </c>
      <c r="F6" s="5">
        <v>2</v>
      </c>
      <c r="G6" s="5">
        <v>4</v>
      </c>
      <c r="H6" s="5">
        <v>2</v>
      </c>
      <c r="I6" s="9">
        <f t="shared" si="0"/>
        <v>14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4"/>
  </sheetPr>
  <dimension ref="A1:F8"/>
  <sheetViews>
    <sheetView workbookViewId="0">
      <selection activeCell="B6" sqref="B6"/>
    </sheetView>
  </sheetViews>
  <sheetFormatPr defaultColWidth="8.85546875" defaultRowHeight="15"/>
  <cols>
    <col min="1" max="1" width="34.42578125" bestFit="1" customWidth="1"/>
    <col min="4" max="4" width="35" bestFit="1" customWidth="1"/>
    <col min="5" max="5" width="35.42578125" bestFit="1" customWidth="1"/>
  </cols>
  <sheetData>
    <row r="1" spans="1:6" ht="15.75" thickBot="1">
      <c r="A1" s="10" t="s">
        <v>6</v>
      </c>
      <c r="B1" s="13" t="s">
        <v>11</v>
      </c>
      <c r="E1" s="14" t="s">
        <v>12</v>
      </c>
    </row>
    <row r="2" spans="1:6">
      <c r="A2" s="7" t="s">
        <v>7</v>
      </c>
      <c r="B2" s="9">
        <v>5</v>
      </c>
      <c r="D2" t="s">
        <v>18</v>
      </c>
      <c r="E2" t="s">
        <v>19</v>
      </c>
    </row>
    <row r="3" spans="1:6">
      <c r="A3" s="2" t="s">
        <v>8</v>
      </c>
      <c r="B3" s="3">
        <v>4</v>
      </c>
      <c r="D3" t="s">
        <v>54</v>
      </c>
      <c r="E3" t="s">
        <v>55</v>
      </c>
    </row>
    <row r="4" spans="1:6">
      <c r="A4" s="2" t="s">
        <v>9</v>
      </c>
      <c r="B4" s="3">
        <v>2</v>
      </c>
      <c r="D4" t="s">
        <v>20</v>
      </c>
      <c r="E4" t="s">
        <v>56</v>
      </c>
      <c r="F4">
        <v>1</v>
      </c>
    </row>
    <row r="5" spans="1:6">
      <c r="A5" s="34" t="s">
        <v>51</v>
      </c>
      <c r="B5" s="36">
        <v>5</v>
      </c>
      <c r="D5" t="s">
        <v>22</v>
      </c>
      <c r="E5" t="s">
        <v>57</v>
      </c>
      <c r="F5">
        <v>2</v>
      </c>
    </row>
    <row r="6" spans="1:6" ht="15.75" thickBot="1">
      <c r="A6" s="4" t="s">
        <v>10</v>
      </c>
      <c r="B6" s="6">
        <v>2</v>
      </c>
      <c r="D6" t="s">
        <v>23</v>
      </c>
      <c r="E6" t="s">
        <v>58</v>
      </c>
      <c r="F6">
        <v>3</v>
      </c>
    </row>
    <row r="7" spans="1:6">
      <c r="D7" t="s">
        <v>21</v>
      </c>
      <c r="E7" t="s">
        <v>59</v>
      </c>
      <c r="F7">
        <v>4</v>
      </c>
    </row>
    <row r="8" spans="1:6">
      <c r="D8" t="s">
        <v>53</v>
      </c>
      <c r="E8" t="s">
        <v>60</v>
      </c>
      <c r="F8">
        <v>5</v>
      </c>
    </row>
  </sheetData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4"/>
  </sheetPr>
  <dimension ref="A1:F7"/>
  <sheetViews>
    <sheetView workbookViewId="0">
      <selection activeCell="B6" sqref="B6"/>
    </sheetView>
  </sheetViews>
  <sheetFormatPr defaultColWidth="8.85546875" defaultRowHeight="15"/>
  <cols>
    <col min="1" max="1" width="34.42578125" bestFit="1" customWidth="1"/>
    <col min="5" max="5" width="33.42578125" bestFit="1" customWidth="1"/>
    <col min="6" max="6" width="22.28515625" bestFit="1" customWidth="1"/>
  </cols>
  <sheetData>
    <row r="1" spans="1:6" ht="15.75" thickBot="1">
      <c r="A1" s="10" t="s">
        <v>6</v>
      </c>
      <c r="B1" s="13" t="s">
        <v>11</v>
      </c>
      <c r="E1" s="14" t="s">
        <v>13</v>
      </c>
    </row>
    <row r="2" spans="1:6">
      <c r="A2" s="7" t="s">
        <v>7</v>
      </c>
      <c r="B2" s="9">
        <v>4</v>
      </c>
      <c r="E2" t="s">
        <v>19</v>
      </c>
      <c r="F2" t="s">
        <v>55</v>
      </c>
    </row>
    <row r="3" spans="1:6">
      <c r="A3" s="2" t="s">
        <v>8</v>
      </c>
      <c r="B3" s="3">
        <v>3</v>
      </c>
      <c r="E3" t="s">
        <v>61</v>
      </c>
      <c r="F3">
        <v>1</v>
      </c>
    </row>
    <row r="4" spans="1:6">
      <c r="A4" s="2" t="s">
        <v>9</v>
      </c>
      <c r="B4" s="3">
        <v>2</v>
      </c>
      <c r="E4" t="s">
        <v>62</v>
      </c>
      <c r="F4">
        <v>2</v>
      </c>
    </row>
    <row r="5" spans="1:6">
      <c r="A5" s="34" t="s">
        <v>51</v>
      </c>
      <c r="B5" s="36">
        <v>3</v>
      </c>
      <c r="E5" t="s">
        <v>63</v>
      </c>
      <c r="F5">
        <v>3</v>
      </c>
    </row>
    <row r="6" spans="1:6" ht="15.75" thickBot="1">
      <c r="A6" s="4" t="s">
        <v>10</v>
      </c>
      <c r="B6" s="6">
        <v>2</v>
      </c>
      <c r="E6" t="s">
        <v>64</v>
      </c>
      <c r="F6">
        <v>4</v>
      </c>
    </row>
    <row r="7" spans="1:6">
      <c r="E7" t="s">
        <v>65</v>
      </c>
      <c r="F7">
        <v>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4"/>
  </sheetPr>
  <dimension ref="A1:F7"/>
  <sheetViews>
    <sheetView workbookViewId="0">
      <selection activeCell="B6" sqref="B6"/>
    </sheetView>
  </sheetViews>
  <sheetFormatPr defaultColWidth="8.85546875" defaultRowHeight="15"/>
  <cols>
    <col min="1" max="1" width="34.42578125" bestFit="1" customWidth="1"/>
    <col min="5" max="5" width="26" bestFit="1" customWidth="1"/>
    <col min="6" max="6" width="22.28515625" bestFit="1" customWidth="1"/>
  </cols>
  <sheetData>
    <row r="1" spans="1:6" ht="15.75" thickBot="1">
      <c r="A1" s="10" t="s">
        <v>6</v>
      </c>
      <c r="B1" s="13" t="s">
        <v>11</v>
      </c>
      <c r="E1" s="14" t="s">
        <v>14</v>
      </c>
    </row>
    <row r="2" spans="1:6">
      <c r="A2" s="7" t="s">
        <v>7</v>
      </c>
      <c r="B2" s="9">
        <v>3</v>
      </c>
      <c r="E2" t="s">
        <v>19</v>
      </c>
      <c r="F2" t="s">
        <v>55</v>
      </c>
    </row>
    <row r="3" spans="1:6">
      <c r="A3" s="2" t="s">
        <v>8</v>
      </c>
      <c r="B3" s="3">
        <v>4</v>
      </c>
      <c r="E3" t="s">
        <v>66</v>
      </c>
      <c r="F3">
        <v>1</v>
      </c>
    </row>
    <row r="4" spans="1:6">
      <c r="A4" s="2" t="s">
        <v>9</v>
      </c>
      <c r="B4" s="3">
        <v>5</v>
      </c>
      <c r="E4" t="s">
        <v>67</v>
      </c>
      <c r="F4">
        <v>2</v>
      </c>
    </row>
    <row r="5" spans="1:6">
      <c r="A5" s="34" t="s">
        <v>51</v>
      </c>
      <c r="B5" s="36">
        <v>3</v>
      </c>
      <c r="E5" t="s">
        <v>68</v>
      </c>
      <c r="F5">
        <v>3</v>
      </c>
    </row>
    <row r="6" spans="1:6" ht="15.75" thickBot="1">
      <c r="A6" s="4" t="s">
        <v>10</v>
      </c>
      <c r="B6" s="6">
        <v>1</v>
      </c>
      <c r="E6" t="s">
        <v>69</v>
      </c>
      <c r="F6">
        <v>4</v>
      </c>
    </row>
    <row r="7" spans="1:6">
      <c r="E7" t="s">
        <v>70</v>
      </c>
      <c r="F7">
        <v>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theme="4"/>
  </sheetPr>
  <dimension ref="A1:F6"/>
  <sheetViews>
    <sheetView workbookViewId="0">
      <selection activeCell="B6" sqref="B6"/>
    </sheetView>
  </sheetViews>
  <sheetFormatPr defaultColWidth="8.85546875" defaultRowHeight="15"/>
  <cols>
    <col min="1" max="1" width="34.42578125" bestFit="1" customWidth="1"/>
    <col min="5" max="5" width="25.42578125" bestFit="1" customWidth="1"/>
    <col min="6" max="6" width="22.28515625" bestFit="1" customWidth="1"/>
  </cols>
  <sheetData>
    <row r="1" spans="1:6" ht="15.75" thickBot="1">
      <c r="A1" s="10" t="s">
        <v>6</v>
      </c>
      <c r="B1" s="13" t="s">
        <v>11</v>
      </c>
      <c r="E1" s="14" t="s">
        <v>15</v>
      </c>
    </row>
    <row r="2" spans="1:6">
      <c r="A2" s="7" t="s">
        <v>7</v>
      </c>
      <c r="B2" s="9">
        <v>2</v>
      </c>
      <c r="E2" t="s">
        <v>19</v>
      </c>
      <c r="F2" t="s">
        <v>55</v>
      </c>
    </row>
    <row r="3" spans="1:6">
      <c r="A3" s="2" t="s">
        <v>8</v>
      </c>
      <c r="B3" s="3">
        <v>3</v>
      </c>
      <c r="E3" t="s">
        <v>71</v>
      </c>
      <c r="F3">
        <v>1</v>
      </c>
    </row>
    <row r="4" spans="1:6">
      <c r="A4" s="2" t="s">
        <v>9</v>
      </c>
      <c r="B4" s="3">
        <v>3</v>
      </c>
      <c r="E4" t="s">
        <v>72</v>
      </c>
      <c r="F4">
        <v>2</v>
      </c>
    </row>
    <row r="5" spans="1:6">
      <c r="A5" s="34" t="s">
        <v>51</v>
      </c>
      <c r="B5" s="36">
        <v>3</v>
      </c>
      <c r="E5" t="s">
        <v>73</v>
      </c>
      <c r="F5">
        <v>3</v>
      </c>
    </row>
    <row r="6" spans="1:6" ht="15.75" thickBot="1">
      <c r="A6" s="4" t="s">
        <v>10</v>
      </c>
      <c r="B6" s="6">
        <v>1</v>
      </c>
      <c r="E6" t="s">
        <v>74</v>
      </c>
      <c r="F6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theme="4"/>
  </sheetPr>
  <dimension ref="A1:F6"/>
  <sheetViews>
    <sheetView workbookViewId="0">
      <selection activeCell="B6" sqref="B6"/>
    </sheetView>
  </sheetViews>
  <sheetFormatPr defaultColWidth="8.85546875" defaultRowHeight="15"/>
  <cols>
    <col min="1" max="1" width="34.42578125" bestFit="1" customWidth="1"/>
    <col min="5" max="5" width="25.7109375" bestFit="1" customWidth="1"/>
    <col min="6" max="6" width="22.28515625" bestFit="1" customWidth="1"/>
  </cols>
  <sheetData>
    <row r="1" spans="1:6" ht="15.75" thickBot="1">
      <c r="A1" s="10" t="s">
        <v>6</v>
      </c>
      <c r="B1" s="13" t="s">
        <v>11</v>
      </c>
      <c r="E1" s="14" t="s">
        <v>16</v>
      </c>
    </row>
    <row r="2" spans="1:6">
      <c r="A2" s="7" t="s">
        <v>7</v>
      </c>
      <c r="B2" s="9">
        <v>3</v>
      </c>
      <c r="E2" t="s">
        <v>19</v>
      </c>
      <c r="F2" t="s">
        <v>55</v>
      </c>
    </row>
    <row r="3" spans="1:6">
      <c r="A3" s="2" t="s">
        <v>8</v>
      </c>
      <c r="B3" s="3">
        <v>3</v>
      </c>
      <c r="E3" t="s">
        <v>75</v>
      </c>
      <c r="F3">
        <v>1</v>
      </c>
    </row>
    <row r="4" spans="1:6">
      <c r="A4" s="2" t="s">
        <v>9</v>
      </c>
      <c r="B4" s="3">
        <v>4</v>
      </c>
      <c r="E4" t="s">
        <v>76</v>
      </c>
      <c r="F4">
        <v>2</v>
      </c>
    </row>
    <row r="5" spans="1:6">
      <c r="A5" s="34" t="s">
        <v>51</v>
      </c>
      <c r="B5" s="36">
        <v>5</v>
      </c>
      <c r="E5" t="s">
        <v>77</v>
      </c>
      <c r="F5">
        <v>3</v>
      </c>
    </row>
    <row r="6" spans="1:6" ht="15.75" thickBot="1">
      <c r="A6" s="4" t="s">
        <v>10</v>
      </c>
      <c r="B6" s="6">
        <v>2</v>
      </c>
      <c r="E6" t="s">
        <v>78</v>
      </c>
      <c r="F6">
        <v>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theme="4"/>
  </sheetPr>
  <dimension ref="A1:F7"/>
  <sheetViews>
    <sheetView workbookViewId="0">
      <selection activeCell="B6" sqref="B6"/>
    </sheetView>
  </sheetViews>
  <sheetFormatPr defaultColWidth="8.85546875" defaultRowHeight="15"/>
  <cols>
    <col min="1" max="1" width="34.42578125" bestFit="1" customWidth="1"/>
    <col min="5" max="5" width="50.140625" bestFit="1" customWidth="1"/>
    <col min="6" max="6" width="22.28515625" bestFit="1" customWidth="1"/>
  </cols>
  <sheetData>
    <row r="1" spans="1:6" ht="15.75" thickBot="1">
      <c r="A1" s="10" t="s">
        <v>6</v>
      </c>
      <c r="B1" s="13" t="s">
        <v>11</v>
      </c>
      <c r="E1" s="14" t="s">
        <v>84</v>
      </c>
    </row>
    <row r="2" spans="1:6">
      <c r="A2" s="7" t="s">
        <v>7</v>
      </c>
      <c r="B2" s="9">
        <v>4</v>
      </c>
      <c r="E2" t="s">
        <v>19</v>
      </c>
      <c r="F2" t="s">
        <v>55</v>
      </c>
    </row>
    <row r="3" spans="1:6">
      <c r="A3" s="2" t="s">
        <v>8</v>
      </c>
      <c r="B3" s="3">
        <v>3</v>
      </c>
      <c r="E3" t="s">
        <v>79</v>
      </c>
      <c r="F3">
        <v>1</v>
      </c>
    </row>
    <row r="4" spans="1:6">
      <c r="A4" s="2" t="s">
        <v>9</v>
      </c>
      <c r="B4" s="3">
        <v>2</v>
      </c>
      <c r="E4" t="s">
        <v>80</v>
      </c>
      <c r="F4">
        <v>2</v>
      </c>
    </row>
    <row r="5" spans="1:6">
      <c r="A5" s="34" t="s">
        <v>51</v>
      </c>
      <c r="B5" s="36">
        <v>4</v>
      </c>
      <c r="E5" t="s">
        <v>81</v>
      </c>
      <c r="F5">
        <v>3</v>
      </c>
    </row>
    <row r="6" spans="1:6" ht="15.75" thickBot="1">
      <c r="A6" s="4" t="s">
        <v>10</v>
      </c>
      <c r="B6" s="6">
        <v>4</v>
      </c>
      <c r="E6" t="s">
        <v>82</v>
      </c>
      <c r="F6">
        <v>4</v>
      </c>
    </row>
    <row r="7" spans="1:6">
      <c r="E7" t="s">
        <v>83</v>
      </c>
      <c r="F7">
        <v>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theme="4"/>
  </sheetPr>
  <dimension ref="A1:F7"/>
  <sheetViews>
    <sheetView workbookViewId="0">
      <selection activeCell="B6" sqref="B6"/>
    </sheetView>
  </sheetViews>
  <sheetFormatPr defaultColWidth="8.85546875" defaultRowHeight="15"/>
  <cols>
    <col min="1" max="1" width="34.42578125" bestFit="1" customWidth="1"/>
    <col min="5" max="5" width="98.7109375" bestFit="1" customWidth="1"/>
    <col min="6" max="6" width="22.28515625" bestFit="1" customWidth="1"/>
  </cols>
  <sheetData>
    <row r="1" spans="1:6" ht="15.75" thickBot="1">
      <c r="A1" s="10" t="s">
        <v>6</v>
      </c>
      <c r="B1" s="13" t="s">
        <v>11</v>
      </c>
      <c r="E1" s="14" t="s">
        <v>17</v>
      </c>
    </row>
    <row r="2" spans="1:6">
      <c r="A2" s="7" t="s">
        <v>7</v>
      </c>
      <c r="B2" s="9">
        <v>4</v>
      </c>
      <c r="E2" t="s">
        <v>19</v>
      </c>
      <c r="F2" t="s">
        <v>55</v>
      </c>
    </row>
    <row r="3" spans="1:6">
      <c r="A3" s="2" t="s">
        <v>8</v>
      </c>
      <c r="B3" s="3">
        <v>4</v>
      </c>
      <c r="E3" t="s">
        <v>85</v>
      </c>
      <c r="F3">
        <v>1</v>
      </c>
    </row>
    <row r="4" spans="1:6">
      <c r="A4" s="2" t="s">
        <v>9</v>
      </c>
      <c r="B4" s="3">
        <v>4</v>
      </c>
      <c r="E4" t="s">
        <v>89</v>
      </c>
      <c r="F4">
        <v>2</v>
      </c>
    </row>
    <row r="5" spans="1:6">
      <c r="A5" s="34" t="s">
        <v>51</v>
      </c>
      <c r="B5" s="36">
        <v>4</v>
      </c>
      <c r="E5" t="s">
        <v>86</v>
      </c>
      <c r="F5">
        <v>3</v>
      </c>
    </row>
    <row r="6" spans="1:6" ht="15.75" thickBot="1">
      <c r="A6" s="4" t="s">
        <v>10</v>
      </c>
      <c r="B6" s="6">
        <v>2</v>
      </c>
      <c r="E6" t="s">
        <v>87</v>
      </c>
      <c r="F6">
        <v>4</v>
      </c>
    </row>
    <row r="7" spans="1:6">
      <c r="E7" t="s">
        <v>88</v>
      </c>
      <c r="F7">
        <v>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499984740745262"/>
  </sheetPr>
  <dimension ref="A1:K43"/>
  <sheetViews>
    <sheetView tabSelected="1" workbookViewId="0">
      <selection activeCell="C3" sqref="C3:K43"/>
    </sheetView>
  </sheetViews>
  <sheetFormatPr defaultColWidth="11.42578125" defaultRowHeight="15"/>
  <cols>
    <col min="1" max="1" width="22.140625" bestFit="1" customWidth="1"/>
    <col min="2" max="2" width="31" customWidth="1"/>
  </cols>
  <sheetData>
    <row r="1" spans="1:11" ht="16.5" thickBot="1">
      <c r="A1" s="81" t="s">
        <v>48</v>
      </c>
      <c r="B1" s="85" t="s">
        <v>25</v>
      </c>
      <c r="C1" s="67" t="s">
        <v>26</v>
      </c>
      <c r="D1" s="68"/>
      <c r="E1" s="68"/>
      <c r="F1" s="69"/>
      <c r="G1" s="70" t="s">
        <v>27</v>
      </c>
      <c r="H1" s="71"/>
      <c r="I1" s="71"/>
      <c r="J1" s="72"/>
      <c r="K1" s="73" t="s">
        <v>28</v>
      </c>
    </row>
    <row r="2" spans="1:11" ht="63.95" customHeight="1" thickBot="1">
      <c r="A2" s="82"/>
      <c r="B2" s="86"/>
      <c r="C2" s="15" t="s">
        <v>29</v>
      </c>
      <c r="D2" s="15" t="s">
        <v>30</v>
      </c>
      <c r="E2" s="15" t="s">
        <v>31</v>
      </c>
      <c r="F2" s="16" t="s">
        <v>32</v>
      </c>
      <c r="G2" s="15" t="s">
        <v>49</v>
      </c>
      <c r="H2" s="15" t="s">
        <v>34</v>
      </c>
      <c r="I2" s="15" t="s">
        <v>35</v>
      </c>
      <c r="J2" s="17" t="s">
        <v>32</v>
      </c>
      <c r="K2" s="74"/>
    </row>
    <row r="3" spans="1:11" ht="16.5" thickBot="1">
      <c r="A3" s="78" t="s">
        <v>36</v>
      </c>
      <c r="B3" s="19" t="s">
        <v>40</v>
      </c>
      <c r="C3" s="37">
        <v>8</v>
      </c>
      <c r="D3" s="38">
        <v>8</v>
      </c>
      <c r="E3" s="39">
        <v>4</v>
      </c>
      <c r="F3" s="40">
        <f>SUM(C3,D3,E3)</f>
        <v>20</v>
      </c>
      <c r="G3" s="41">
        <v>1</v>
      </c>
      <c r="H3" s="38">
        <v>2</v>
      </c>
      <c r="I3" s="42">
        <v>1</v>
      </c>
      <c r="J3" s="43">
        <f>SUM(G3,H3,I3)</f>
        <v>4</v>
      </c>
      <c r="K3" s="44" t="str">
        <f>IMPRODUCT(F3,J3)</f>
        <v>80</v>
      </c>
    </row>
    <row r="4" spans="1:11" ht="16.5" thickBot="1">
      <c r="A4" s="79"/>
      <c r="B4" s="20" t="s">
        <v>41</v>
      </c>
      <c r="C4" s="45">
        <v>8</v>
      </c>
      <c r="D4" s="46">
        <v>8</v>
      </c>
      <c r="E4" s="47">
        <v>5</v>
      </c>
      <c r="F4" s="40">
        <f t="shared" ref="F4:F21" si="0">SUM(C4,D4,E4)</f>
        <v>21</v>
      </c>
      <c r="G4" s="48">
        <v>1</v>
      </c>
      <c r="H4" s="46">
        <v>3</v>
      </c>
      <c r="I4" s="49">
        <v>4</v>
      </c>
      <c r="J4" s="43">
        <f t="shared" ref="J4:J33" si="1">SUM(G4,H4,I4)</f>
        <v>8</v>
      </c>
      <c r="K4" s="44" t="str">
        <f t="shared" ref="K4:K33" si="2">IMPRODUCT(F4,J4)</f>
        <v>168</v>
      </c>
    </row>
    <row r="5" spans="1:11" ht="16.5" thickBot="1">
      <c r="A5" s="79"/>
      <c r="B5" s="20" t="s">
        <v>42</v>
      </c>
      <c r="C5" s="45">
        <v>6</v>
      </c>
      <c r="D5" s="46">
        <v>7</v>
      </c>
      <c r="E5" s="47">
        <v>6</v>
      </c>
      <c r="F5" s="40">
        <f t="shared" si="0"/>
        <v>19</v>
      </c>
      <c r="G5" s="48">
        <v>2</v>
      </c>
      <c r="H5" s="46">
        <v>5</v>
      </c>
      <c r="I5" s="49">
        <v>5</v>
      </c>
      <c r="J5" s="43">
        <f t="shared" si="1"/>
        <v>12</v>
      </c>
      <c r="K5" s="44" t="str">
        <f t="shared" si="2"/>
        <v>228</v>
      </c>
    </row>
    <row r="6" spans="1:11" ht="16.5" thickBot="1">
      <c r="A6" s="79"/>
      <c r="B6" s="20" t="s">
        <v>38</v>
      </c>
      <c r="C6" s="45">
        <v>2</v>
      </c>
      <c r="D6" s="46">
        <v>2</v>
      </c>
      <c r="E6" s="47">
        <v>7</v>
      </c>
      <c r="F6" s="40">
        <f t="shared" si="0"/>
        <v>11</v>
      </c>
      <c r="G6" s="48">
        <v>7</v>
      </c>
      <c r="H6" s="46">
        <v>7</v>
      </c>
      <c r="I6" s="49">
        <v>6</v>
      </c>
      <c r="J6" s="43">
        <f t="shared" si="1"/>
        <v>20</v>
      </c>
      <c r="K6" s="44" t="str">
        <f t="shared" si="2"/>
        <v>220</v>
      </c>
    </row>
    <row r="7" spans="1:11" ht="16.5" thickBot="1">
      <c r="A7" s="79"/>
      <c r="B7" s="20" t="s">
        <v>39</v>
      </c>
      <c r="C7" s="45">
        <v>2</v>
      </c>
      <c r="D7" s="46">
        <v>2</v>
      </c>
      <c r="E7" s="47">
        <v>6</v>
      </c>
      <c r="F7" s="40">
        <f t="shared" si="0"/>
        <v>10</v>
      </c>
      <c r="G7" s="48">
        <v>7</v>
      </c>
      <c r="H7" s="46">
        <v>7</v>
      </c>
      <c r="I7" s="49">
        <v>6</v>
      </c>
      <c r="J7" s="43">
        <f t="shared" si="1"/>
        <v>20</v>
      </c>
      <c r="K7" s="44" t="str">
        <f t="shared" si="2"/>
        <v>200</v>
      </c>
    </row>
    <row r="8" spans="1:11" ht="16.5" thickBot="1">
      <c r="A8" s="79"/>
      <c r="B8" s="20" t="s">
        <v>43</v>
      </c>
      <c r="C8" s="45">
        <v>7</v>
      </c>
      <c r="D8" s="46">
        <v>6</v>
      </c>
      <c r="E8" s="47">
        <v>4</v>
      </c>
      <c r="F8" s="40">
        <f t="shared" si="0"/>
        <v>17</v>
      </c>
      <c r="G8" s="48">
        <v>3</v>
      </c>
      <c r="H8" s="46">
        <v>4</v>
      </c>
      <c r="I8" s="49">
        <v>5</v>
      </c>
      <c r="J8" s="43">
        <f t="shared" si="1"/>
        <v>12</v>
      </c>
      <c r="K8" s="44" t="str">
        <f t="shared" si="2"/>
        <v>204</v>
      </c>
    </row>
    <row r="9" spans="1:11" ht="16.5" thickBot="1">
      <c r="A9" s="79"/>
      <c r="B9" s="20" t="s">
        <v>46</v>
      </c>
      <c r="C9" s="45">
        <v>5</v>
      </c>
      <c r="D9" s="46">
        <v>5</v>
      </c>
      <c r="E9" s="47">
        <v>4</v>
      </c>
      <c r="F9" s="40">
        <f t="shared" si="0"/>
        <v>14</v>
      </c>
      <c r="G9" s="48">
        <v>6</v>
      </c>
      <c r="H9" s="46">
        <v>4</v>
      </c>
      <c r="I9" s="49">
        <v>5</v>
      </c>
      <c r="J9" s="43">
        <f t="shared" si="1"/>
        <v>15</v>
      </c>
      <c r="K9" s="44" t="str">
        <f t="shared" si="2"/>
        <v>210</v>
      </c>
    </row>
    <row r="10" spans="1:11" ht="16.5" thickBot="1">
      <c r="A10" s="79"/>
      <c r="B10" s="20" t="s">
        <v>47</v>
      </c>
      <c r="C10" s="45">
        <v>4</v>
      </c>
      <c r="D10" s="46">
        <v>3</v>
      </c>
      <c r="E10" s="47">
        <v>6</v>
      </c>
      <c r="F10" s="40">
        <f t="shared" si="0"/>
        <v>13</v>
      </c>
      <c r="G10" s="48">
        <v>2</v>
      </c>
      <c r="H10" s="46">
        <v>4</v>
      </c>
      <c r="I10" s="49">
        <v>4</v>
      </c>
      <c r="J10" s="43">
        <f t="shared" si="1"/>
        <v>10</v>
      </c>
      <c r="K10" s="44" t="str">
        <f t="shared" si="2"/>
        <v>130</v>
      </c>
    </row>
    <row r="11" spans="1:11" ht="32.25" thickBot="1">
      <c r="A11" s="79"/>
      <c r="B11" s="18" t="s">
        <v>44</v>
      </c>
      <c r="C11" s="50">
        <v>2</v>
      </c>
      <c r="D11" s="51">
        <v>2</v>
      </c>
      <c r="E11" s="52">
        <v>6</v>
      </c>
      <c r="F11" s="40">
        <f t="shared" si="0"/>
        <v>10</v>
      </c>
      <c r="G11" s="53">
        <v>6</v>
      </c>
      <c r="H11" s="51">
        <v>6</v>
      </c>
      <c r="I11" s="54">
        <v>6</v>
      </c>
      <c r="J11" s="43">
        <f t="shared" si="1"/>
        <v>18</v>
      </c>
      <c r="K11" s="44" t="str">
        <f t="shared" si="2"/>
        <v>180</v>
      </c>
    </row>
    <row r="12" spans="1:11" ht="16.5" thickBot="1">
      <c r="A12" s="79"/>
      <c r="B12" s="21" t="s">
        <v>45</v>
      </c>
      <c r="C12" s="55">
        <v>4</v>
      </c>
      <c r="D12" s="56">
        <v>3</v>
      </c>
      <c r="E12" s="57">
        <v>6</v>
      </c>
      <c r="F12" s="40">
        <f t="shared" si="0"/>
        <v>13</v>
      </c>
      <c r="G12" s="58">
        <v>5</v>
      </c>
      <c r="H12" s="56">
        <v>5</v>
      </c>
      <c r="I12" s="59">
        <v>5</v>
      </c>
      <c r="J12" s="43">
        <f t="shared" si="1"/>
        <v>15</v>
      </c>
      <c r="K12" s="44" t="str">
        <f t="shared" si="2"/>
        <v>195</v>
      </c>
    </row>
    <row r="13" spans="1:11" ht="16.5" hidden="1" thickBot="1">
      <c r="A13" s="80"/>
      <c r="C13" s="60"/>
      <c r="D13" s="60"/>
      <c r="E13" s="60"/>
      <c r="F13" s="40">
        <f t="shared" si="0"/>
        <v>0</v>
      </c>
      <c r="G13" s="60"/>
      <c r="H13" s="60"/>
      <c r="I13" s="60"/>
      <c r="J13" s="43">
        <f t="shared" si="1"/>
        <v>0</v>
      </c>
      <c r="K13" s="44" t="str">
        <f t="shared" si="2"/>
        <v>0</v>
      </c>
    </row>
    <row r="14" spans="1:11" ht="16.5" thickBot="1">
      <c r="A14" s="83" t="s">
        <v>37</v>
      </c>
      <c r="B14" s="19" t="s">
        <v>40</v>
      </c>
      <c r="C14" s="37">
        <v>8</v>
      </c>
      <c r="D14" s="38">
        <v>7</v>
      </c>
      <c r="E14" s="39">
        <v>3</v>
      </c>
      <c r="F14" s="40">
        <f t="shared" si="0"/>
        <v>18</v>
      </c>
      <c r="G14" s="41">
        <v>1</v>
      </c>
      <c r="H14" s="38">
        <v>1</v>
      </c>
      <c r="I14" s="42">
        <v>1</v>
      </c>
      <c r="J14" s="43">
        <f t="shared" si="1"/>
        <v>3</v>
      </c>
      <c r="K14" s="44" t="str">
        <f t="shared" si="2"/>
        <v>54</v>
      </c>
    </row>
    <row r="15" spans="1:11" ht="16.5" thickBot="1">
      <c r="A15" s="84"/>
      <c r="B15" s="20" t="s">
        <v>41</v>
      </c>
      <c r="C15" s="45">
        <v>8</v>
      </c>
      <c r="D15" s="46">
        <v>7</v>
      </c>
      <c r="E15" s="47">
        <v>4</v>
      </c>
      <c r="F15" s="40">
        <f t="shared" si="0"/>
        <v>19</v>
      </c>
      <c r="G15" s="48">
        <v>1</v>
      </c>
      <c r="H15" s="46">
        <v>2</v>
      </c>
      <c r="I15" s="49">
        <v>4</v>
      </c>
      <c r="J15" s="43">
        <f t="shared" si="1"/>
        <v>7</v>
      </c>
      <c r="K15" s="44" t="str">
        <f t="shared" si="2"/>
        <v>133</v>
      </c>
    </row>
    <row r="16" spans="1:11" ht="16.5" thickBot="1">
      <c r="A16" s="84"/>
      <c r="B16" s="20" t="s">
        <v>42</v>
      </c>
      <c r="C16" s="45">
        <v>6</v>
      </c>
      <c r="D16" s="46">
        <v>7</v>
      </c>
      <c r="E16" s="47">
        <v>5</v>
      </c>
      <c r="F16" s="40">
        <f t="shared" si="0"/>
        <v>18</v>
      </c>
      <c r="G16" s="48">
        <v>2</v>
      </c>
      <c r="H16" s="46">
        <v>5</v>
      </c>
      <c r="I16" s="49">
        <v>5</v>
      </c>
      <c r="J16" s="43">
        <f t="shared" si="1"/>
        <v>12</v>
      </c>
      <c r="K16" s="44" t="str">
        <f t="shared" si="2"/>
        <v>216</v>
      </c>
    </row>
    <row r="17" spans="1:11" ht="16.5" thickBot="1">
      <c r="A17" s="84"/>
      <c r="B17" s="20" t="s">
        <v>38</v>
      </c>
      <c r="C17" s="45">
        <v>2</v>
      </c>
      <c r="D17" s="46">
        <v>2</v>
      </c>
      <c r="E17" s="47">
        <v>5</v>
      </c>
      <c r="F17" s="40">
        <f t="shared" si="0"/>
        <v>9</v>
      </c>
      <c r="G17" s="48">
        <v>6</v>
      </c>
      <c r="H17" s="46">
        <v>6</v>
      </c>
      <c r="I17" s="49">
        <v>5</v>
      </c>
      <c r="J17" s="43">
        <f t="shared" si="1"/>
        <v>17</v>
      </c>
      <c r="K17" s="44" t="str">
        <f t="shared" si="2"/>
        <v>153</v>
      </c>
    </row>
    <row r="18" spans="1:11" ht="16.5" thickBot="1">
      <c r="A18" s="84"/>
      <c r="B18" s="20" t="s">
        <v>39</v>
      </c>
      <c r="C18" s="45">
        <v>2</v>
      </c>
      <c r="D18" s="46">
        <v>2</v>
      </c>
      <c r="E18" s="47">
        <v>4</v>
      </c>
      <c r="F18" s="40">
        <f t="shared" si="0"/>
        <v>8</v>
      </c>
      <c r="G18" s="48">
        <v>6</v>
      </c>
      <c r="H18" s="46">
        <v>6</v>
      </c>
      <c r="I18" s="49">
        <v>5</v>
      </c>
      <c r="J18" s="43">
        <f t="shared" si="1"/>
        <v>17</v>
      </c>
      <c r="K18" s="44" t="str">
        <f t="shared" si="2"/>
        <v>136</v>
      </c>
    </row>
    <row r="19" spans="1:11" ht="16.5" thickBot="1">
      <c r="A19" s="84"/>
      <c r="B19" s="20" t="s">
        <v>43</v>
      </c>
      <c r="C19" s="45">
        <v>1</v>
      </c>
      <c r="D19" s="46">
        <v>1</v>
      </c>
      <c r="E19" s="47">
        <v>1</v>
      </c>
      <c r="F19" s="40">
        <f t="shared" si="0"/>
        <v>3</v>
      </c>
      <c r="G19" s="48">
        <v>1</v>
      </c>
      <c r="H19" s="46">
        <v>3</v>
      </c>
      <c r="I19" s="49">
        <v>4</v>
      </c>
      <c r="J19" s="43">
        <f t="shared" si="1"/>
        <v>8</v>
      </c>
      <c r="K19" s="44" t="str">
        <f t="shared" si="2"/>
        <v>24</v>
      </c>
    </row>
    <row r="20" spans="1:11" ht="16.5" thickBot="1">
      <c r="A20" s="84"/>
      <c r="B20" s="20" t="s">
        <v>46</v>
      </c>
      <c r="C20" s="45">
        <v>3</v>
      </c>
      <c r="D20" s="46">
        <v>2</v>
      </c>
      <c r="E20" s="47">
        <v>3</v>
      </c>
      <c r="F20" s="40">
        <f t="shared" si="0"/>
        <v>8</v>
      </c>
      <c r="G20" s="48">
        <v>3</v>
      </c>
      <c r="H20" s="46">
        <v>3</v>
      </c>
      <c r="I20" s="49">
        <v>4</v>
      </c>
      <c r="J20" s="43">
        <f t="shared" si="1"/>
        <v>10</v>
      </c>
      <c r="K20" s="44" t="str">
        <f t="shared" si="2"/>
        <v>80</v>
      </c>
    </row>
    <row r="21" spans="1:11" ht="16.5" thickBot="1">
      <c r="A21" s="84"/>
      <c r="B21" s="20" t="s">
        <v>47</v>
      </c>
      <c r="C21" s="45">
        <v>4</v>
      </c>
      <c r="D21" s="46">
        <v>3</v>
      </c>
      <c r="E21" s="47">
        <v>5</v>
      </c>
      <c r="F21" s="40">
        <f t="shared" si="0"/>
        <v>12</v>
      </c>
      <c r="G21" s="48">
        <v>2</v>
      </c>
      <c r="H21" s="46">
        <v>2</v>
      </c>
      <c r="I21" s="49">
        <v>3</v>
      </c>
      <c r="J21" s="43">
        <f t="shared" si="1"/>
        <v>7</v>
      </c>
      <c r="K21" s="44" t="str">
        <f t="shared" si="2"/>
        <v>84</v>
      </c>
    </row>
    <row r="22" spans="1:11" ht="32.25" thickBot="1">
      <c r="A22" s="84"/>
      <c r="B22" s="18" t="s">
        <v>44</v>
      </c>
      <c r="C22" s="50">
        <v>3</v>
      </c>
      <c r="D22" s="51">
        <v>4</v>
      </c>
      <c r="E22" s="52">
        <v>7</v>
      </c>
      <c r="F22" s="40">
        <f t="shared" ref="F22:F23" si="3">SUM(C22,D22,E22)</f>
        <v>14</v>
      </c>
      <c r="G22" s="53">
        <v>6</v>
      </c>
      <c r="H22" s="51">
        <v>7</v>
      </c>
      <c r="I22" s="54">
        <v>6</v>
      </c>
      <c r="J22" s="43">
        <f t="shared" si="1"/>
        <v>19</v>
      </c>
      <c r="K22" s="44" t="str">
        <f t="shared" si="2"/>
        <v>266</v>
      </c>
    </row>
    <row r="23" spans="1:11" ht="16.5" thickBot="1">
      <c r="A23" s="84"/>
      <c r="B23" s="21" t="s">
        <v>45</v>
      </c>
      <c r="C23" s="55">
        <v>7</v>
      </c>
      <c r="D23" s="56">
        <v>7</v>
      </c>
      <c r="E23" s="57">
        <v>6</v>
      </c>
      <c r="F23" s="61">
        <f t="shared" si="3"/>
        <v>20</v>
      </c>
      <c r="G23" s="58">
        <v>4</v>
      </c>
      <c r="H23" s="56">
        <v>5</v>
      </c>
      <c r="I23" s="59">
        <v>5</v>
      </c>
      <c r="J23" s="43">
        <f t="shared" si="1"/>
        <v>14</v>
      </c>
      <c r="K23" s="44" t="str">
        <f t="shared" si="2"/>
        <v>280</v>
      </c>
    </row>
    <row r="24" spans="1:11" ht="16.5" thickBot="1">
      <c r="A24" s="75" t="s">
        <v>24</v>
      </c>
      <c r="B24" s="19" t="s">
        <v>40</v>
      </c>
      <c r="C24" s="37">
        <v>8</v>
      </c>
      <c r="D24" s="38">
        <v>8</v>
      </c>
      <c r="E24" s="39">
        <v>3</v>
      </c>
      <c r="F24" s="40">
        <f>SUM(C24,D24,E24)</f>
        <v>19</v>
      </c>
      <c r="G24" s="41">
        <v>1</v>
      </c>
      <c r="H24" s="38">
        <v>1</v>
      </c>
      <c r="I24" s="42">
        <v>1</v>
      </c>
      <c r="J24" s="43">
        <f t="shared" si="1"/>
        <v>3</v>
      </c>
      <c r="K24" s="44" t="str">
        <f t="shared" si="2"/>
        <v>57</v>
      </c>
    </row>
    <row r="25" spans="1:11" ht="16.5" thickBot="1">
      <c r="A25" s="76"/>
      <c r="B25" s="20" t="s">
        <v>41</v>
      </c>
      <c r="C25" s="45">
        <v>8</v>
      </c>
      <c r="D25" s="46">
        <v>8</v>
      </c>
      <c r="E25" s="47">
        <v>4</v>
      </c>
      <c r="F25" s="40">
        <f t="shared" ref="F25:F33" si="4">SUM(C25,D25,E25)</f>
        <v>20</v>
      </c>
      <c r="G25" s="48">
        <v>1</v>
      </c>
      <c r="H25" s="46">
        <v>2</v>
      </c>
      <c r="I25" s="49">
        <v>4</v>
      </c>
      <c r="J25" s="43">
        <f t="shared" si="1"/>
        <v>7</v>
      </c>
      <c r="K25" s="44" t="str">
        <f>IMPRODUCT(F25,J25)</f>
        <v>140</v>
      </c>
    </row>
    <row r="26" spans="1:11" ht="16.5" thickBot="1">
      <c r="A26" s="76"/>
      <c r="B26" s="20" t="s">
        <v>42</v>
      </c>
      <c r="C26" s="45">
        <v>6</v>
      </c>
      <c r="D26" s="46">
        <v>7</v>
      </c>
      <c r="E26" s="47">
        <v>5</v>
      </c>
      <c r="F26" s="40">
        <f t="shared" si="4"/>
        <v>18</v>
      </c>
      <c r="G26" s="48">
        <v>2</v>
      </c>
      <c r="H26" s="46">
        <v>5</v>
      </c>
      <c r="I26" s="49">
        <v>5</v>
      </c>
      <c r="J26" s="43">
        <f t="shared" si="1"/>
        <v>12</v>
      </c>
      <c r="K26" s="44" t="str">
        <f t="shared" si="2"/>
        <v>216</v>
      </c>
    </row>
    <row r="27" spans="1:11" ht="16.5" thickBot="1">
      <c r="A27" s="76"/>
      <c r="B27" s="20" t="s">
        <v>38</v>
      </c>
      <c r="C27" s="45">
        <v>2</v>
      </c>
      <c r="D27" s="46">
        <v>2</v>
      </c>
      <c r="E27" s="47">
        <v>6</v>
      </c>
      <c r="F27" s="40">
        <f t="shared" si="4"/>
        <v>10</v>
      </c>
      <c r="G27" s="48">
        <v>6</v>
      </c>
      <c r="H27" s="46">
        <v>6</v>
      </c>
      <c r="I27" s="49">
        <v>4</v>
      </c>
      <c r="J27" s="43">
        <f t="shared" si="1"/>
        <v>16</v>
      </c>
      <c r="K27" s="44" t="str">
        <f t="shared" si="2"/>
        <v>160</v>
      </c>
    </row>
    <row r="28" spans="1:11" ht="16.5" thickBot="1">
      <c r="A28" s="76"/>
      <c r="B28" s="20" t="s">
        <v>39</v>
      </c>
      <c r="C28" s="45">
        <v>2</v>
      </c>
      <c r="D28" s="46">
        <v>2</v>
      </c>
      <c r="E28" s="47">
        <v>5</v>
      </c>
      <c r="F28" s="40">
        <f t="shared" si="4"/>
        <v>9</v>
      </c>
      <c r="G28" s="48">
        <v>6</v>
      </c>
      <c r="H28" s="46">
        <v>6</v>
      </c>
      <c r="I28" s="49">
        <v>4</v>
      </c>
      <c r="J28" s="43">
        <f t="shared" si="1"/>
        <v>16</v>
      </c>
      <c r="K28" s="44" t="str">
        <f t="shared" si="2"/>
        <v>144</v>
      </c>
    </row>
    <row r="29" spans="1:11" ht="16.5" thickBot="1">
      <c r="A29" s="76"/>
      <c r="B29" s="20" t="s">
        <v>43</v>
      </c>
      <c r="C29" s="45">
        <v>1</v>
      </c>
      <c r="D29" s="46">
        <v>1</v>
      </c>
      <c r="E29" s="47">
        <v>1</v>
      </c>
      <c r="F29" s="40">
        <f t="shared" si="4"/>
        <v>3</v>
      </c>
      <c r="G29" s="48">
        <v>1</v>
      </c>
      <c r="H29" s="46">
        <v>2</v>
      </c>
      <c r="I29" s="49">
        <v>3</v>
      </c>
      <c r="J29" s="43">
        <f t="shared" si="1"/>
        <v>6</v>
      </c>
      <c r="K29" s="44" t="str">
        <f t="shared" si="2"/>
        <v>18</v>
      </c>
    </row>
    <row r="30" spans="1:11" ht="16.5" thickBot="1">
      <c r="A30" s="76"/>
      <c r="B30" s="20" t="s">
        <v>46</v>
      </c>
      <c r="C30" s="45">
        <v>3</v>
      </c>
      <c r="D30" s="46">
        <v>2</v>
      </c>
      <c r="E30" s="47">
        <v>3</v>
      </c>
      <c r="F30" s="40">
        <f t="shared" si="4"/>
        <v>8</v>
      </c>
      <c r="G30" s="48">
        <v>3</v>
      </c>
      <c r="H30" s="46">
        <v>3</v>
      </c>
      <c r="I30" s="49">
        <v>3</v>
      </c>
      <c r="J30" s="43">
        <f t="shared" si="1"/>
        <v>9</v>
      </c>
      <c r="K30" s="44" t="str">
        <f t="shared" si="2"/>
        <v>72</v>
      </c>
    </row>
    <row r="31" spans="1:11" ht="16.5" thickBot="1">
      <c r="A31" s="76"/>
      <c r="B31" s="20" t="s">
        <v>47</v>
      </c>
      <c r="C31" s="45">
        <v>4</v>
      </c>
      <c r="D31" s="46">
        <v>3</v>
      </c>
      <c r="E31" s="47">
        <v>6</v>
      </c>
      <c r="F31" s="40">
        <f t="shared" si="4"/>
        <v>13</v>
      </c>
      <c r="G31" s="48">
        <v>2</v>
      </c>
      <c r="H31" s="46">
        <v>2</v>
      </c>
      <c r="I31" s="49">
        <v>3</v>
      </c>
      <c r="J31" s="43">
        <f t="shared" si="1"/>
        <v>7</v>
      </c>
      <c r="K31" s="44" t="str">
        <f t="shared" si="2"/>
        <v>91</v>
      </c>
    </row>
    <row r="32" spans="1:11" ht="32.25" thickBot="1">
      <c r="A32" s="76"/>
      <c r="B32" s="18" t="s">
        <v>44</v>
      </c>
      <c r="C32" s="50">
        <v>4</v>
      </c>
      <c r="D32" s="51">
        <v>4</v>
      </c>
      <c r="E32" s="52">
        <v>7</v>
      </c>
      <c r="F32" s="40">
        <f t="shared" si="4"/>
        <v>15</v>
      </c>
      <c r="G32" s="53">
        <v>6</v>
      </c>
      <c r="H32" s="51">
        <v>6</v>
      </c>
      <c r="I32" s="54">
        <v>5</v>
      </c>
      <c r="J32" s="43">
        <f t="shared" si="1"/>
        <v>17</v>
      </c>
      <c r="K32" s="44" t="str">
        <f t="shared" si="2"/>
        <v>255</v>
      </c>
    </row>
    <row r="33" spans="1:11" ht="16.5" thickBot="1">
      <c r="A33" s="77"/>
      <c r="B33" s="21" t="s">
        <v>45</v>
      </c>
      <c r="C33" s="55">
        <v>6</v>
      </c>
      <c r="D33" s="56">
        <v>6</v>
      </c>
      <c r="E33" s="57">
        <v>6</v>
      </c>
      <c r="F33" s="61">
        <f t="shared" si="4"/>
        <v>18</v>
      </c>
      <c r="G33" s="58">
        <v>5</v>
      </c>
      <c r="H33" s="56">
        <v>5</v>
      </c>
      <c r="I33" s="59">
        <v>4</v>
      </c>
      <c r="J33" s="62">
        <f t="shared" si="1"/>
        <v>14</v>
      </c>
      <c r="K33" s="63" t="str">
        <f t="shared" si="2"/>
        <v>252</v>
      </c>
    </row>
    <row r="34" spans="1:11" ht="16.5" thickBot="1">
      <c r="A34" s="64" t="s">
        <v>24</v>
      </c>
      <c r="B34" s="19" t="s">
        <v>40</v>
      </c>
      <c r="C34" s="37">
        <v>8</v>
      </c>
      <c r="D34" s="38">
        <v>8</v>
      </c>
      <c r="E34" s="39">
        <v>4</v>
      </c>
      <c r="F34" s="40">
        <f>SUM(C34,D34,E34)</f>
        <v>20</v>
      </c>
      <c r="G34" s="41">
        <v>1</v>
      </c>
      <c r="H34" s="38">
        <v>1</v>
      </c>
      <c r="I34" s="42">
        <v>1</v>
      </c>
      <c r="J34" s="43">
        <f t="shared" ref="J34:J43" si="5">SUM(G34,H34,I34)</f>
        <v>3</v>
      </c>
      <c r="K34" s="44" t="str">
        <f t="shared" ref="K34" si="6">IMPRODUCT(F34,J34)</f>
        <v>60</v>
      </c>
    </row>
    <row r="35" spans="1:11" ht="16.5" thickBot="1">
      <c r="A35" s="65"/>
      <c r="B35" s="20" t="s">
        <v>41</v>
      </c>
      <c r="C35" s="45">
        <v>8</v>
      </c>
      <c r="D35" s="46">
        <v>8</v>
      </c>
      <c r="E35" s="47">
        <v>5</v>
      </c>
      <c r="F35" s="40">
        <f t="shared" ref="F35:F43" si="7">SUM(C35,D35,E35)</f>
        <v>21</v>
      </c>
      <c r="G35" s="48">
        <v>1</v>
      </c>
      <c r="H35" s="46">
        <v>2</v>
      </c>
      <c r="I35" s="49">
        <v>4</v>
      </c>
      <c r="J35" s="43">
        <f t="shared" si="5"/>
        <v>7</v>
      </c>
      <c r="K35" s="44" t="str">
        <f>IMPRODUCT(F35,J35)</f>
        <v>147</v>
      </c>
    </row>
    <row r="36" spans="1:11" ht="16.5" thickBot="1">
      <c r="A36" s="65"/>
      <c r="B36" s="20" t="s">
        <v>42</v>
      </c>
      <c r="C36" s="45">
        <v>6</v>
      </c>
      <c r="D36" s="46">
        <v>8</v>
      </c>
      <c r="E36" s="47">
        <v>6</v>
      </c>
      <c r="F36" s="40">
        <f t="shared" si="7"/>
        <v>20</v>
      </c>
      <c r="G36" s="48">
        <v>1</v>
      </c>
      <c r="H36" s="46">
        <v>7</v>
      </c>
      <c r="I36" s="49">
        <v>5</v>
      </c>
      <c r="J36" s="43">
        <f t="shared" si="5"/>
        <v>13</v>
      </c>
      <c r="K36" s="44" t="str">
        <f t="shared" ref="K36:K43" si="8">IMPRODUCT(F36,J36)</f>
        <v>260</v>
      </c>
    </row>
    <row r="37" spans="1:11" ht="16.5" thickBot="1">
      <c r="A37" s="65"/>
      <c r="B37" s="20" t="s">
        <v>38</v>
      </c>
      <c r="C37" s="45">
        <v>2</v>
      </c>
      <c r="D37" s="46">
        <v>2</v>
      </c>
      <c r="E37" s="47">
        <v>7</v>
      </c>
      <c r="F37" s="40">
        <f t="shared" si="7"/>
        <v>11</v>
      </c>
      <c r="G37" s="48">
        <v>5</v>
      </c>
      <c r="H37" s="46">
        <v>7</v>
      </c>
      <c r="I37" s="49">
        <v>6</v>
      </c>
      <c r="J37" s="43">
        <f t="shared" si="5"/>
        <v>18</v>
      </c>
      <c r="K37" s="44" t="str">
        <f t="shared" si="8"/>
        <v>198</v>
      </c>
    </row>
    <row r="38" spans="1:11" ht="16.5" thickBot="1">
      <c r="A38" s="65"/>
      <c r="B38" s="20" t="s">
        <v>39</v>
      </c>
      <c r="C38" s="45">
        <v>2</v>
      </c>
      <c r="D38" s="46">
        <v>2</v>
      </c>
      <c r="E38" s="47">
        <v>6</v>
      </c>
      <c r="F38" s="40">
        <f t="shared" si="7"/>
        <v>10</v>
      </c>
      <c r="G38" s="48">
        <v>5</v>
      </c>
      <c r="H38" s="46">
        <v>7</v>
      </c>
      <c r="I38" s="49">
        <v>6</v>
      </c>
      <c r="J38" s="43">
        <f t="shared" si="5"/>
        <v>18</v>
      </c>
      <c r="K38" s="44" t="str">
        <f t="shared" si="8"/>
        <v>180</v>
      </c>
    </row>
    <row r="39" spans="1:11" ht="16.5" thickBot="1">
      <c r="A39" s="65"/>
      <c r="B39" s="20" t="s">
        <v>43</v>
      </c>
      <c r="C39" s="45">
        <v>1</v>
      </c>
      <c r="D39" s="46">
        <v>1</v>
      </c>
      <c r="E39" s="47">
        <v>1</v>
      </c>
      <c r="F39" s="40">
        <f t="shared" si="7"/>
        <v>3</v>
      </c>
      <c r="G39" s="48">
        <v>1</v>
      </c>
      <c r="H39" s="46">
        <v>3</v>
      </c>
      <c r="I39" s="49">
        <v>3</v>
      </c>
      <c r="J39" s="43">
        <f t="shared" si="5"/>
        <v>7</v>
      </c>
      <c r="K39" s="44" t="str">
        <f t="shared" si="8"/>
        <v>21</v>
      </c>
    </row>
    <row r="40" spans="1:11" ht="16.5" thickBot="1">
      <c r="A40" s="65"/>
      <c r="B40" s="20" t="s">
        <v>46</v>
      </c>
      <c r="C40" s="45">
        <v>2</v>
      </c>
      <c r="D40" s="46">
        <v>2</v>
      </c>
      <c r="E40" s="47">
        <v>2</v>
      </c>
      <c r="F40" s="40">
        <f t="shared" si="7"/>
        <v>6</v>
      </c>
      <c r="G40" s="48">
        <v>2</v>
      </c>
      <c r="H40" s="46">
        <v>3</v>
      </c>
      <c r="I40" s="49">
        <v>3</v>
      </c>
      <c r="J40" s="43">
        <f t="shared" si="5"/>
        <v>8</v>
      </c>
      <c r="K40" s="44" t="str">
        <f t="shared" si="8"/>
        <v>48</v>
      </c>
    </row>
    <row r="41" spans="1:11" ht="16.5" thickBot="1">
      <c r="A41" s="65"/>
      <c r="B41" s="20" t="s">
        <v>47</v>
      </c>
      <c r="C41" s="45">
        <v>3</v>
      </c>
      <c r="D41" s="46">
        <v>3</v>
      </c>
      <c r="E41" s="47">
        <v>5</v>
      </c>
      <c r="F41" s="40">
        <f t="shared" si="7"/>
        <v>11</v>
      </c>
      <c r="G41" s="48">
        <v>2</v>
      </c>
      <c r="H41" s="46">
        <v>3</v>
      </c>
      <c r="I41" s="49">
        <v>3</v>
      </c>
      <c r="J41" s="43">
        <f t="shared" si="5"/>
        <v>8</v>
      </c>
      <c r="K41" s="44" t="str">
        <f t="shared" si="8"/>
        <v>88</v>
      </c>
    </row>
    <row r="42" spans="1:11" ht="32.25" thickBot="1">
      <c r="A42" s="65"/>
      <c r="B42" s="18" t="s">
        <v>44</v>
      </c>
      <c r="C42" s="50">
        <v>4</v>
      </c>
      <c r="D42" s="51">
        <v>5</v>
      </c>
      <c r="E42" s="52">
        <v>6</v>
      </c>
      <c r="F42" s="40">
        <f t="shared" si="7"/>
        <v>15</v>
      </c>
      <c r="G42" s="53">
        <v>5</v>
      </c>
      <c r="H42" s="51">
        <v>5</v>
      </c>
      <c r="I42" s="54">
        <v>5</v>
      </c>
      <c r="J42" s="43">
        <f t="shared" si="5"/>
        <v>15</v>
      </c>
      <c r="K42" s="44" t="str">
        <f t="shared" si="8"/>
        <v>225</v>
      </c>
    </row>
    <row r="43" spans="1:11" ht="16.5" thickBot="1">
      <c r="A43" s="66"/>
      <c r="B43" s="21" t="s">
        <v>45</v>
      </c>
      <c r="C43" s="55">
        <v>8</v>
      </c>
      <c r="D43" s="56">
        <v>8</v>
      </c>
      <c r="E43" s="57">
        <v>6</v>
      </c>
      <c r="F43" s="61">
        <f t="shared" si="7"/>
        <v>22</v>
      </c>
      <c r="G43" s="58">
        <v>4</v>
      </c>
      <c r="H43" s="56">
        <v>6</v>
      </c>
      <c r="I43" s="59">
        <v>5</v>
      </c>
      <c r="J43" s="62">
        <f t="shared" si="5"/>
        <v>15</v>
      </c>
      <c r="K43" s="63" t="str">
        <f t="shared" si="8"/>
        <v>330</v>
      </c>
    </row>
  </sheetData>
  <mergeCells count="9">
    <mergeCell ref="A34:A43"/>
    <mergeCell ref="C1:F1"/>
    <mergeCell ref="G1:J1"/>
    <mergeCell ref="K1:K2"/>
    <mergeCell ref="A24:A33"/>
    <mergeCell ref="A3:A13"/>
    <mergeCell ref="A1:A2"/>
    <mergeCell ref="A14:A23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J24"/>
  <sheetViews>
    <sheetView topLeftCell="A25" workbookViewId="0">
      <selection activeCell="B3" sqref="B3:J12"/>
    </sheetView>
  </sheetViews>
  <sheetFormatPr defaultColWidth="11.42578125" defaultRowHeight="15"/>
  <cols>
    <col min="1" max="1" width="37.7109375" customWidth="1"/>
    <col min="2" max="2" width="16.85546875" bestFit="1" customWidth="1"/>
  </cols>
  <sheetData>
    <row r="1" spans="1:10" ht="16.5" thickBot="1">
      <c r="A1" s="85" t="s">
        <v>25</v>
      </c>
      <c r="B1" s="67" t="s">
        <v>26</v>
      </c>
      <c r="C1" s="68"/>
      <c r="D1" s="68"/>
      <c r="E1" s="69"/>
      <c r="F1" s="70" t="s">
        <v>27</v>
      </c>
      <c r="G1" s="71"/>
      <c r="H1" s="71"/>
      <c r="I1" s="72"/>
      <c r="J1" s="73" t="s">
        <v>28</v>
      </c>
    </row>
    <row r="2" spans="1:10" ht="71.099999999999994" customHeight="1" thickBot="1">
      <c r="A2" s="86"/>
      <c r="B2" s="15" t="s">
        <v>29</v>
      </c>
      <c r="C2" s="15" t="s">
        <v>30</v>
      </c>
      <c r="D2" s="15" t="s">
        <v>31</v>
      </c>
      <c r="E2" s="16" t="s">
        <v>32</v>
      </c>
      <c r="F2" s="15" t="s">
        <v>33</v>
      </c>
      <c r="G2" s="15" t="s">
        <v>34</v>
      </c>
      <c r="H2" s="15" t="s">
        <v>35</v>
      </c>
      <c r="I2" s="17" t="s">
        <v>32</v>
      </c>
      <c r="J2" s="74"/>
    </row>
    <row r="3" spans="1:10" ht="16.5" thickBot="1">
      <c r="A3" s="19" t="s">
        <v>40</v>
      </c>
      <c r="B3" s="37">
        <v>8</v>
      </c>
      <c r="C3" s="38">
        <v>8</v>
      </c>
      <c r="D3" s="39">
        <v>4</v>
      </c>
      <c r="E3" s="40">
        <f>SUM(B3,C3,D3)</f>
        <v>20</v>
      </c>
      <c r="F3" s="41">
        <v>1</v>
      </c>
      <c r="G3" s="38">
        <v>2</v>
      </c>
      <c r="H3" s="42">
        <v>1</v>
      </c>
      <c r="I3" s="43">
        <f>SUM(F3,G3,H3)</f>
        <v>4</v>
      </c>
      <c r="J3" s="44" t="str">
        <f>IMPRODUCT(E3,I3)</f>
        <v>80</v>
      </c>
    </row>
    <row r="4" spans="1:10" ht="16.5" thickBot="1">
      <c r="A4" s="20" t="s">
        <v>41</v>
      </c>
      <c r="B4" s="45">
        <v>8</v>
      </c>
      <c r="C4" s="46">
        <v>8</v>
      </c>
      <c r="D4" s="47">
        <v>5</v>
      </c>
      <c r="E4" s="40">
        <f t="shared" ref="E4:E12" si="0">SUM(B4,C4,D4)</f>
        <v>21</v>
      </c>
      <c r="F4" s="48">
        <v>1</v>
      </c>
      <c r="G4" s="46">
        <v>3</v>
      </c>
      <c r="H4" s="49">
        <v>4</v>
      </c>
      <c r="I4" s="43">
        <f t="shared" ref="I4:I12" si="1">SUM(F4,G4,H4)</f>
        <v>8</v>
      </c>
      <c r="J4" s="44" t="str">
        <f t="shared" ref="J4:J12" si="2">IMPRODUCT(E4,I4)</f>
        <v>168</v>
      </c>
    </row>
    <row r="5" spans="1:10" ht="16.5" thickBot="1">
      <c r="A5" s="20" t="s">
        <v>42</v>
      </c>
      <c r="B5" s="45">
        <v>6</v>
      </c>
      <c r="C5" s="46">
        <v>7</v>
      </c>
      <c r="D5" s="47">
        <v>6</v>
      </c>
      <c r="E5" s="40">
        <f t="shared" si="0"/>
        <v>19</v>
      </c>
      <c r="F5" s="48">
        <v>2</v>
      </c>
      <c r="G5" s="46">
        <v>5</v>
      </c>
      <c r="H5" s="49">
        <v>5</v>
      </c>
      <c r="I5" s="43">
        <f t="shared" si="1"/>
        <v>12</v>
      </c>
      <c r="J5" s="44" t="str">
        <f t="shared" si="2"/>
        <v>228</v>
      </c>
    </row>
    <row r="6" spans="1:10" ht="16.5" thickBot="1">
      <c r="A6" s="20" t="s">
        <v>38</v>
      </c>
      <c r="B6" s="45">
        <v>2</v>
      </c>
      <c r="C6" s="46">
        <v>2</v>
      </c>
      <c r="D6" s="47">
        <v>7</v>
      </c>
      <c r="E6" s="40">
        <f t="shared" si="0"/>
        <v>11</v>
      </c>
      <c r="F6" s="48">
        <v>7</v>
      </c>
      <c r="G6" s="46">
        <v>7</v>
      </c>
      <c r="H6" s="49">
        <v>6</v>
      </c>
      <c r="I6" s="43">
        <f t="shared" si="1"/>
        <v>20</v>
      </c>
      <c r="J6" s="44" t="str">
        <f t="shared" si="2"/>
        <v>220</v>
      </c>
    </row>
    <row r="7" spans="1:10" ht="16.5" thickBot="1">
      <c r="A7" s="20" t="s">
        <v>39</v>
      </c>
      <c r="B7" s="45">
        <v>2</v>
      </c>
      <c r="C7" s="46">
        <v>2</v>
      </c>
      <c r="D7" s="47">
        <v>6</v>
      </c>
      <c r="E7" s="40">
        <f t="shared" si="0"/>
        <v>10</v>
      </c>
      <c r="F7" s="48">
        <v>7</v>
      </c>
      <c r="G7" s="46">
        <v>7</v>
      </c>
      <c r="H7" s="49">
        <v>6</v>
      </c>
      <c r="I7" s="43">
        <f t="shared" si="1"/>
        <v>20</v>
      </c>
      <c r="J7" s="44" t="str">
        <f t="shared" si="2"/>
        <v>200</v>
      </c>
    </row>
    <row r="8" spans="1:10" ht="16.5" thickBot="1">
      <c r="A8" s="20" t="s">
        <v>43</v>
      </c>
      <c r="B8" s="45">
        <v>7</v>
      </c>
      <c r="C8" s="46">
        <v>6</v>
      </c>
      <c r="D8" s="47">
        <v>4</v>
      </c>
      <c r="E8" s="40">
        <f t="shared" si="0"/>
        <v>17</v>
      </c>
      <c r="F8" s="48">
        <v>3</v>
      </c>
      <c r="G8" s="46">
        <v>4</v>
      </c>
      <c r="H8" s="49">
        <v>5</v>
      </c>
      <c r="I8" s="43">
        <f t="shared" si="1"/>
        <v>12</v>
      </c>
      <c r="J8" s="44" t="str">
        <f t="shared" si="2"/>
        <v>204</v>
      </c>
    </row>
    <row r="9" spans="1:10" ht="16.5" thickBot="1">
      <c r="A9" s="20" t="s">
        <v>46</v>
      </c>
      <c r="B9" s="45">
        <v>5</v>
      </c>
      <c r="C9" s="46">
        <v>5</v>
      </c>
      <c r="D9" s="47">
        <v>4</v>
      </c>
      <c r="E9" s="40">
        <f t="shared" si="0"/>
        <v>14</v>
      </c>
      <c r="F9" s="48">
        <v>6</v>
      </c>
      <c r="G9" s="46">
        <v>4</v>
      </c>
      <c r="H9" s="49">
        <v>5</v>
      </c>
      <c r="I9" s="43">
        <f t="shared" si="1"/>
        <v>15</v>
      </c>
      <c r="J9" s="44" t="str">
        <f t="shared" si="2"/>
        <v>210</v>
      </c>
    </row>
    <row r="10" spans="1:10" ht="16.5" thickBot="1">
      <c r="A10" s="20" t="s">
        <v>47</v>
      </c>
      <c r="B10" s="45">
        <v>4</v>
      </c>
      <c r="C10" s="46">
        <v>3</v>
      </c>
      <c r="D10" s="47">
        <v>6</v>
      </c>
      <c r="E10" s="40">
        <f t="shared" si="0"/>
        <v>13</v>
      </c>
      <c r="F10" s="48">
        <v>2</v>
      </c>
      <c r="G10" s="46">
        <v>4</v>
      </c>
      <c r="H10" s="49">
        <v>4</v>
      </c>
      <c r="I10" s="43">
        <f t="shared" si="1"/>
        <v>10</v>
      </c>
      <c r="J10" s="44" t="str">
        <f t="shared" si="2"/>
        <v>130</v>
      </c>
    </row>
    <row r="11" spans="1:10" ht="16.5" thickBot="1">
      <c r="A11" s="18" t="s">
        <v>44</v>
      </c>
      <c r="B11" s="50">
        <v>2</v>
      </c>
      <c r="C11" s="51">
        <v>2</v>
      </c>
      <c r="D11" s="52">
        <v>6</v>
      </c>
      <c r="E11" s="40">
        <f t="shared" si="0"/>
        <v>10</v>
      </c>
      <c r="F11" s="53">
        <v>6</v>
      </c>
      <c r="G11" s="51">
        <v>6</v>
      </c>
      <c r="H11" s="54">
        <v>6</v>
      </c>
      <c r="I11" s="43">
        <f t="shared" si="1"/>
        <v>18</v>
      </c>
      <c r="J11" s="44" t="str">
        <f t="shared" si="2"/>
        <v>180</v>
      </c>
    </row>
    <row r="12" spans="1:10" ht="16.5" thickBot="1">
      <c r="A12" s="21" t="s">
        <v>45</v>
      </c>
      <c r="B12" s="55">
        <v>4</v>
      </c>
      <c r="C12" s="56">
        <v>3</v>
      </c>
      <c r="D12" s="57">
        <v>6</v>
      </c>
      <c r="E12" s="40">
        <f t="shared" si="0"/>
        <v>13</v>
      </c>
      <c r="F12" s="58">
        <v>5</v>
      </c>
      <c r="G12" s="56">
        <v>5</v>
      </c>
      <c r="H12" s="59">
        <v>5</v>
      </c>
      <c r="I12" s="43">
        <f t="shared" si="1"/>
        <v>15</v>
      </c>
      <c r="J12" s="44" t="str">
        <f t="shared" si="2"/>
        <v>195</v>
      </c>
    </row>
    <row r="14" spans="1:10" ht="16.5" thickBot="1">
      <c r="A14" s="24" t="s">
        <v>25</v>
      </c>
      <c r="B14" t="s">
        <v>26</v>
      </c>
      <c r="C14" t="s">
        <v>50</v>
      </c>
    </row>
    <row r="15" spans="1:10" ht="15.75">
      <c r="A15" s="31" t="s">
        <v>40</v>
      </c>
      <c r="B15" s="22">
        <v>20</v>
      </c>
      <c r="C15" s="23">
        <v>4</v>
      </c>
    </row>
    <row r="16" spans="1:10" ht="15.75">
      <c r="A16" s="33" t="s">
        <v>41</v>
      </c>
      <c r="B16" s="22">
        <v>21</v>
      </c>
      <c r="C16" s="23">
        <v>8</v>
      </c>
    </row>
    <row r="17" spans="1:3" ht="15.75">
      <c r="A17" s="30" t="s">
        <v>42</v>
      </c>
      <c r="B17" s="22">
        <v>19</v>
      </c>
      <c r="C17" s="23">
        <v>12</v>
      </c>
    </row>
    <row r="18" spans="1:3" ht="15.75">
      <c r="A18" s="26" t="s">
        <v>38</v>
      </c>
      <c r="B18" s="22">
        <v>11</v>
      </c>
      <c r="C18" s="23">
        <v>20</v>
      </c>
    </row>
    <row r="19" spans="1:3" ht="15.75">
      <c r="A19" s="25" t="s">
        <v>39</v>
      </c>
      <c r="B19" s="22">
        <v>10</v>
      </c>
      <c r="C19" s="23">
        <v>20</v>
      </c>
    </row>
    <row r="20" spans="1:3" ht="15.75">
      <c r="A20" s="29" t="s">
        <v>43</v>
      </c>
      <c r="B20" s="22">
        <v>17</v>
      </c>
      <c r="C20" s="23">
        <v>12</v>
      </c>
    </row>
    <row r="21" spans="1:3" ht="15.75">
      <c r="A21" s="32" t="s">
        <v>46</v>
      </c>
      <c r="B21" s="22">
        <v>14</v>
      </c>
      <c r="C21" s="23">
        <v>15</v>
      </c>
    </row>
    <row r="22" spans="1:3" ht="15.75">
      <c r="A22" s="20" t="s">
        <v>47</v>
      </c>
      <c r="B22" s="22">
        <v>13</v>
      </c>
      <c r="C22" s="23">
        <v>10</v>
      </c>
    </row>
    <row r="23" spans="1:3" ht="15.75">
      <c r="A23" s="27" t="s">
        <v>44</v>
      </c>
      <c r="B23" s="22">
        <v>10</v>
      </c>
      <c r="C23" s="23">
        <v>18</v>
      </c>
    </row>
    <row r="24" spans="1:3" ht="16.5" thickBot="1">
      <c r="A24" s="28" t="s">
        <v>45</v>
      </c>
      <c r="B24" s="22">
        <v>13</v>
      </c>
      <c r="C24" s="23">
        <v>15</v>
      </c>
    </row>
  </sheetData>
  <mergeCells count="4">
    <mergeCell ref="A1:A2"/>
    <mergeCell ref="B1:E1"/>
    <mergeCell ref="F1:I1"/>
    <mergeCell ref="J1:J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J25"/>
  <sheetViews>
    <sheetView topLeftCell="A43" workbookViewId="0">
      <selection activeCell="B3" sqref="B3:J12"/>
    </sheetView>
  </sheetViews>
  <sheetFormatPr defaultColWidth="11.42578125" defaultRowHeight="15"/>
  <cols>
    <col min="1" max="1" width="38.42578125" customWidth="1"/>
    <col min="2" max="2" width="16.85546875" bestFit="1" customWidth="1"/>
  </cols>
  <sheetData>
    <row r="1" spans="1:10" ht="16.5" thickBot="1">
      <c r="A1" s="85" t="s">
        <v>25</v>
      </c>
      <c r="B1" s="67" t="s">
        <v>26</v>
      </c>
      <c r="C1" s="68"/>
      <c r="D1" s="68"/>
      <c r="E1" s="69"/>
      <c r="F1" s="70" t="s">
        <v>27</v>
      </c>
      <c r="G1" s="71"/>
      <c r="H1" s="71"/>
      <c r="I1" s="72"/>
      <c r="J1" s="73" t="s">
        <v>28</v>
      </c>
    </row>
    <row r="2" spans="1:10" ht="71.099999999999994" customHeight="1" thickBot="1">
      <c r="A2" s="86"/>
      <c r="B2" s="15" t="s">
        <v>29</v>
      </c>
      <c r="C2" s="15" t="s">
        <v>30</v>
      </c>
      <c r="D2" s="15" t="s">
        <v>31</v>
      </c>
      <c r="E2" s="16" t="s">
        <v>32</v>
      </c>
      <c r="F2" s="15" t="s">
        <v>33</v>
      </c>
      <c r="G2" s="15" t="s">
        <v>34</v>
      </c>
      <c r="H2" s="15" t="s">
        <v>35</v>
      </c>
      <c r="I2" s="17" t="s">
        <v>32</v>
      </c>
      <c r="J2" s="74"/>
    </row>
    <row r="3" spans="1:10" ht="16.5" thickBot="1">
      <c r="A3" s="19" t="s">
        <v>40</v>
      </c>
      <c r="B3" s="37">
        <v>8</v>
      </c>
      <c r="C3" s="38">
        <v>7</v>
      </c>
      <c r="D3" s="39">
        <v>3</v>
      </c>
      <c r="E3" s="40">
        <f t="shared" ref="E3:E12" si="0">SUM(B3,C3,D3)</f>
        <v>18</v>
      </c>
      <c r="F3" s="41">
        <v>1</v>
      </c>
      <c r="G3" s="38">
        <v>1</v>
      </c>
      <c r="H3" s="42">
        <v>1</v>
      </c>
      <c r="I3" s="43">
        <f t="shared" ref="I3:I12" si="1">SUM(F3,G3,H3)</f>
        <v>3</v>
      </c>
      <c r="J3" s="44" t="str">
        <f t="shared" ref="J3:J12" si="2">IMPRODUCT(E3,I3)</f>
        <v>54</v>
      </c>
    </row>
    <row r="4" spans="1:10" ht="16.5" thickBot="1">
      <c r="A4" s="20" t="s">
        <v>41</v>
      </c>
      <c r="B4" s="45">
        <v>8</v>
      </c>
      <c r="C4" s="46">
        <v>7</v>
      </c>
      <c r="D4" s="47">
        <v>4</v>
      </c>
      <c r="E4" s="40">
        <f t="shared" si="0"/>
        <v>19</v>
      </c>
      <c r="F4" s="48">
        <v>1</v>
      </c>
      <c r="G4" s="46">
        <v>2</v>
      </c>
      <c r="H4" s="49">
        <v>4</v>
      </c>
      <c r="I4" s="43">
        <f t="shared" si="1"/>
        <v>7</v>
      </c>
      <c r="J4" s="44" t="str">
        <f t="shared" si="2"/>
        <v>133</v>
      </c>
    </row>
    <row r="5" spans="1:10" ht="16.5" thickBot="1">
      <c r="A5" s="20" t="s">
        <v>42</v>
      </c>
      <c r="B5" s="45">
        <v>6</v>
      </c>
      <c r="C5" s="46">
        <v>7</v>
      </c>
      <c r="D5" s="47">
        <v>5</v>
      </c>
      <c r="E5" s="40">
        <f t="shared" si="0"/>
        <v>18</v>
      </c>
      <c r="F5" s="48">
        <v>2</v>
      </c>
      <c r="G5" s="46">
        <v>5</v>
      </c>
      <c r="H5" s="49">
        <v>5</v>
      </c>
      <c r="I5" s="43">
        <f t="shared" si="1"/>
        <v>12</v>
      </c>
      <c r="J5" s="44" t="str">
        <f t="shared" si="2"/>
        <v>216</v>
      </c>
    </row>
    <row r="6" spans="1:10" ht="16.5" thickBot="1">
      <c r="A6" s="20" t="s">
        <v>38</v>
      </c>
      <c r="B6" s="45">
        <v>2</v>
      </c>
      <c r="C6" s="46">
        <v>2</v>
      </c>
      <c r="D6" s="47">
        <v>5</v>
      </c>
      <c r="E6" s="40">
        <f t="shared" si="0"/>
        <v>9</v>
      </c>
      <c r="F6" s="48">
        <v>6</v>
      </c>
      <c r="G6" s="46">
        <v>6</v>
      </c>
      <c r="H6" s="49">
        <v>5</v>
      </c>
      <c r="I6" s="43">
        <f t="shared" si="1"/>
        <v>17</v>
      </c>
      <c r="J6" s="44" t="str">
        <f t="shared" si="2"/>
        <v>153</v>
      </c>
    </row>
    <row r="7" spans="1:10" ht="16.5" thickBot="1">
      <c r="A7" s="20" t="s">
        <v>39</v>
      </c>
      <c r="B7" s="45">
        <v>2</v>
      </c>
      <c r="C7" s="46">
        <v>2</v>
      </c>
      <c r="D7" s="47">
        <v>4</v>
      </c>
      <c r="E7" s="40">
        <f t="shared" si="0"/>
        <v>8</v>
      </c>
      <c r="F7" s="48">
        <v>6</v>
      </c>
      <c r="G7" s="46">
        <v>6</v>
      </c>
      <c r="H7" s="49">
        <v>5</v>
      </c>
      <c r="I7" s="43">
        <f t="shared" si="1"/>
        <v>17</v>
      </c>
      <c r="J7" s="44" t="str">
        <f t="shared" si="2"/>
        <v>136</v>
      </c>
    </row>
    <row r="8" spans="1:10" ht="16.5" thickBot="1">
      <c r="A8" s="20" t="s">
        <v>43</v>
      </c>
      <c r="B8" s="45">
        <v>1</v>
      </c>
      <c r="C8" s="46">
        <v>1</v>
      </c>
      <c r="D8" s="47">
        <v>1</v>
      </c>
      <c r="E8" s="40">
        <f t="shared" si="0"/>
        <v>3</v>
      </c>
      <c r="F8" s="48">
        <v>1</v>
      </c>
      <c r="G8" s="46">
        <v>3</v>
      </c>
      <c r="H8" s="49">
        <v>4</v>
      </c>
      <c r="I8" s="43">
        <f t="shared" si="1"/>
        <v>8</v>
      </c>
      <c r="J8" s="44" t="str">
        <f t="shared" si="2"/>
        <v>24</v>
      </c>
    </row>
    <row r="9" spans="1:10" ht="16.5" thickBot="1">
      <c r="A9" s="20" t="s">
        <v>46</v>
      </c>
      <c r="B9" s="45">
        <v>3</v>
      </c>
      <c r="C9" s="46">
        <v>2</v>
      </c>
      <c r="D9" s="47">
        <v>3</v>
      </c>
      <c r="E9" s="40">
        <f t="shared" si="0"/>
        <v>8</v>
      </c>
      <c r="F9" s="48">
        <v>3</v>
      </c>
      <c r="G9" s="46">
        <v>3</v>
      </c>
      <c r="H9" s="49">
        <v>4</v>
      </c>
      <c r="I9" s="43">
        <f t="shared" si="1"/>
        <v>10</v>
      </c>
      <c r="J9" s="44" t="str">
        <f t="shared" si="2"/>
        <v>80</v>
      </c>
    </row>
    <row r="10" spans="1:10" ht="16.5" thickBot="1">
      <c r="A10" s="20" t="s">
        <v>47</v>
      </c>
      <c r="B10" s="45">
        <v>4</v>
      </c>
      <c r="C10" s="46">
        <v>3</v>
      </c>
      <c r="D10" s="47">
        <v>5</v>
      </c>
      <c r="E10" s="40">
        <f t="shared" si="0"/>
        <v>12</v>
      </c>
      <c r="F10" s="48">
        <v>2</v>
      </c>
      <c r="G10" s="46">
        <v>2</v>
      </c>
      <c r="H10" s="49">
        <v>3</v>
      </c>
      <c r="I10" s="43">
        <f t="shared" si="1"/>
        <v>7</v>
      </c>
      <c r="J10" s="44" t="str">
        <f t="shared" si="2"/>
        <v>84</v>
      </c>
    </row>
    <row r="11" spans="1:10" ht="16.5" thickBot="1">
      <c r="A11" s="18" t="s">
        <v>44</v>
      </c>
      <c r="B11" s="50">
        <v>3</v>
      </c>
      <c r="C11" s="51">
        <v>4</v>
      </c>
      <c r="D11" s="52">
        <v>7</v>
      </c>
      <c r="E11" s="40">
        <f t="shared" si="0"/>
        <v>14</v>
      </c>
      <c r="F11" s="53">
        <v>6</v>
      </c>
      <c r="G11" s="51">
        <v>7</v>
      </c>
      <c r="H11" s="54">
        <v>6</v>
      </c>
      <c r="I11" s="43">
        <f t="shared" si="1"/>
        <v>19</v>
      </c>
      <c r="J11" s="44" t="str">
        <f t="shared" si="2"/>
        <v>266</v>
      </c>
    </row>
    <row r="12" spans="1:10" ht="16.5" thickBot="1">
      <c r="A12" s="21" t="s">
        <v>45</v>
      </c>
      <c r="B12" s="55">
        <v>7</v>
      </c>
      <c r="C12" s="56">
        <v>7</v>
      </c>
      <c r="D12" s="57">
        <v>6</v>
      </c>
      <c r="E12" s="61">
        <f t="shared" si="0"/>
        <v>20</v>
      </c>
      <c r="F12" s="58">
        <v>4</v>
      </c>
      <c r="G12" s="56">
        <v>5</v>
      </c>
      <c r="H12" s="59">
        <v>5</v>
      </c>
      <c r="I12" s="43">
        <f t="shared" si="1"/>
        <v>14</v>
      </c>
      <c r="J12" s="44" t="str">
        <f t="shared" si="2"/>
        <v>280</v>
      </c>
    </row>
    <row r="13" spans="1:10" ht="17.100000000000001" customHeight="1"/>
    <row r="15" spans="1:10" ht="16.5" thickBot="1">
      <c r="A15" s="24" t="s">
        <v>25</v>
      </c>
      <c r="B15" t="s">
        <v>26</v>
      </c>
      <c r="C15" t="s">
        <v>50</v>
      </c>
    </row>
    <row r="16" spans="1:10" ht="15.75">
      <c r="A16" s="31" t="s">
        <v>40</v>
      </c>
      <c r="B16" s="22">
        <v>19</v>
      </c>
      <c r="C16" s="23">
        <v>3</v>
      </c>
    </row>
    <row r="17" spans="1:3" ht="15.75">
      <c r="A17" s="33" t="s">
        <v>41</v>
      </c>
      <c r="B17" s="22">
        <v>20</v>
      </c>
      <c r="C17" s="23">
        <v>7</v>
      </c>
    </row>
    <row r="18" spans="1:3" ht="15.75">
      <c r="A18" s="30" t="s">
        <v>42</v>
      </c>
      <c r="B18" s="22">
        <v>18</v>
      </c>
      <c r="C18" s="23">
        <v>12</v>
      </c>
    </row>
    <row r="19" spans="1:3" ht="15.75">
      <c r="A19" s="26" t="s">
        <v>38</v>
      </c>
      <c r="B19" s="22">
        <v>10</v>
      </c>
      <c r="C19" s="23">
        <v>16</v>
      </c>
    </row>
    <row r="20" spans="1:3" ht="15.75">
      <c r="A20" s="25" t="s">
        <v>39</v>
      </c>
      <c r="B20" s="22">
        <v>9</v>
      </c>
      <c r="C20" s="23">
        <v>16</v>
      </c>
    </row>
    <row r="21" spans="1:3" ht="15.75">
      <c r="A21" s="29" t="s">
        <v>43</v>
      </c>
      <c r="B21" s="22">
        <v>3</v>
      </c>
      <c r="C21" s="23">
        <v>6</v>
      </c>
    </row>
    <row r="22" spans="1:3" ht="15.75">
      <c r="A22" s="32" t="s">
        <v>46</v>
      </c>
      <c r="B22" s="22">
        <v>8</v>
      </c>
      <c r="C22" s="23">
        <v>9</v>
      </c>
    </row>
    <row r="23" spans="1:3" ht="15.75">
      <c r="A23" s="20" t="s">
        <v>47</v>
      </c>
      <c r="B23" s="22">
        <v>13</v>
      </c>
      <c r="C23" s="23">
        <v>7</v>
      </c>
    </row>
    <row r="24" spans="1:3" ht="15.75">
      <c r="A24" s="27" t="s">
        <v>44</v>
      </c>
      <c r="B24" s="22">
        <v>15</v>
      </c>
      <c r="C24" s="23">
        <v>17</v>
      </c>
    </row>
    <row r="25" spans="1:3" ht="16.5" thickBot="1">
      <c r="A25" s="28" t="s">
        <v>45</v>
      </c>
      <c r="B25" s="22">
        <v>18</v>
      </c>
      <c r="C25" s="23">
        <v>14</v>
      </c>
    </row>
  </sheetData>
  <mergeCells count="4">
    <mergeCell ref="A1:A2"/>
    <mergeCell ref="B1:E1"/>
    <mergeCell ref="F1:I1"/>
    <mergeCell ref="J1:J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J25"/>
  <sheetViews>
    <sheetView workbookViewId="0">
      <selection activeCell="B3" sqref="B3:J12"/>
    </sheetView>
  </sheetViews>
  <sheetFormatPr defaultColWidth="11.42578125" defaultRowHeight="15"/>
  <cols>
    <col min="1" max="1" width="38" customWidth="1"/>
    <col min="2" max="2" width="16.85546875" bestFit="1" customWidth="1"/>
  </cols>
  <sheetData>
    <row r="1" spans="1:10" ht="16.5" thickBot="1">
      <c r="A1" s="85" t="s">
        <v>25</v>
      </c>
      <c r="B1" s="67" t="s">
        <v>26</v>
      </c>
      <c r="C1" s="68"/>
      <c r="D1" s="68"/>
      <c r="E1" s="69"/>
      <c r="F1" s="70" t="s">
        <v>27</v>
      </c>
      <c r="G1" s="71"/>
      <c r="H1" s="71"/>
      <c r="I1" s="72"/>
      <c r="J1" s="73" t="s">
        <v>28</v>
      </c>
    </row>
    <row r="2" spans="1:10" ht="71.099999999999994" customHeight="1" thickBot="1">
      <c r="A2" s="86"/>
      <c r="B2" s="15" t="s">
        <v>29</v>
      </c>
      <c r="C2" s="15" t="s">
        <v>30</v>
      </c>
      <c r="D2" s="15" t="s">
        <v>31</v>
      </c>
      <c r="E2" s="16" t="s">
        <v>32</v>
      </c>
      <c r="F2" s="15" t="s">
        <v>33</v>
      </c>
      <c r="G2" s="15" t="s">
        <v>34</v>
      </c>
      <c r="H2" s="15" t="s">
        <v>35</v>
      </c>
      <c r="I2" s="17" t="s">
        <v>32</v>
      </c>
      <c r="J2" s="74"/>
    </row>
    <row r="3" spans="1:10" ht="16.5" thickBot="1">
      <c r="A3" s="19" t="s">
        <v>40</v>
      </c>
      <c r="B3" s="37">
        <v>8</v>
      </c>
      <c r="C3" s="38">
        <v>8</v>
      </c>
      <c r="D3" s="39">
        <v>3</v>
      </c>
      <c r="E3" s="40">
        <f>SUM(B3,C3,D3)</f>
        <v>19</v>
      </c>
      <c r="F3" s="41">
        <v>1</v>
      </c>
      <c r="G3" s="38">
        <v>1</v>
      </c>
      <c r="H3" s="42">
        <v>1</v>
      </c>
      <c r="I3" s="43">
        <f t="shared" ref="I3:I12" si="0">SUM(F3,G3,H3)</f>
        <v>3</v>
      </c>
      <c r="J3" s="44" t="str">
        <f t="shared" ref="J3:J12" si="1">IMPRODUCT(E3,I3)</f>
        <v>57</v>
      </c>
    </row>
    <row r="4" spans="1:10" ht="16.5" thickBot="1">
      <c r="A4" s="20" t="s">
        <v>41</v>
      </c>
      <c r="B4" s="45">
        <v>8</v>
      </c>
      <c r="C4" s="46">
        <v>8</v>
      </c>
      <c r="D4" s="47">
        <v>4</v>
      </c>
      <c r="E4" s="40">
        <f t="shared" ref="E4:E12" si="2">SUM(B4,C4,D4)</f>
        <v>20</v>
      </c>
      <c r="F4" s="48">
        <v>1</v>
      </c>
      <c r="G4" s="46">
        <v>2</v>
      </c>
      <c r="H4" s="49">
        <v>4</v>
      </c>
      <c r="I4" s="43">
        <f t="shared" si="0"/>
        <v>7</v>
      </c>
      <c r="J4" s="44" t="str">
        <f>IMPRODUCT(E4,I4)</f>
        <v>140</v>
      </c>
    </row>
    <row r="5" spans="1:10" ht="16.5" thickBot="1">
      <c r="A5" s="20" t="s">
        <v>42</v>
      </c>
      <c r="B5" s="45">
        <v>6</v>
      </c>
      <c r="C5" s="46">
        <v>7</v>
      </c>
      <c r="D5" s="47">
        <v>5</v>
      </c>
      <c r="E5" s="40">
        <f t="shared" si="2"/>
        <v>18</v>
      </c>
      <c r="F5" s="48">
        <v>2</v>
      </c>
      <c r="G5" s="46">
        <v>5</v>
      </c>
      <c r="H5" s="49">
        <v>5</v>
      </c>
      <c r="I5" s="43">
        <f t="shared" si="0"/>
        <v>12</v>
      </c>
      <c r="J5" s="44" t="str">
        <f t="shared" si="1"/>
        <v>216</v>
      </c>
    </row>
    <row r="6" spans="1:10" ht="16.5" thickBot="1">
      <c r="A6" s="20" t="s">
        <v>38</v>
      </c>
      <c r="B6" s="45">
        <v>2</v>
      </c>
      <c r="C6" s="46">
        <v>2</v>
      </c>
      <c r="D6" s="47">
        <v>6</v>
      </c>
      <c r="E6" s="40">
        <f t="shared" si="2"/>
        <v>10</v>
      </c>
      <c r="F6" s="48">
        <v>6</v>
      </c>
      <c r="G6" s="46">
        <v>6</v>
      </c>
      <c r="H6" s="49">
        <v>4</v>
      </c>
      <c r="I6" s="43">
        <f t="shared" si="0"/>
        <v>16</v>
      </c>
      <c r="J6" s="44" t="str">
        <f t="shared" si="1"/>
        <v>160</v>
      </c>
    </row>
    <row r="7" spans="1:10" ht="16.5" thickBot="1">
      <c r="A7" s="20" t="s">
        <v>39</v>
      </c>
      <c r="B7" s="45">
        <v>2</v>
      </c>
      <c r="C7" s="46">
        <v>2</v>
      </c>
      <c r="D7" s="47">
        <v>5</v>
      </c>
      <c r="E7" s="40">
        <f t="shared" si="2"/>
        <v>9</v>
      </c>
      <c r="F7" s="48">
        <v>6</v>
      </c>
      <c r="G7" s="46">
        <v>6</v>
      </c>
      <c r="H7" s="49">
        <v>4</v>
      </c>
      <c r="I7" s="43">
        <f t="shared" si="0"/>
        <v>16</v>
      </c>
      <c r="J7" s="44" t="str">
        <f t="shared" si="1"/>
        <v>144</v>
      </c>
    </row>
    <row r="8" spans="1:10" ht="16.5" thickBot="1">
      <c r="A8" s="20" t="s">
        <v>43</v>
      </c>
      <c r="B8" s="45">
        <v>1</v>
      </c>
      <c r="C8" s="46">
        <v>1</v>
      </c>
      <c r="D8" s="47">
        <v>1</v>
      </c>
      <c r="E8" s="40">
        <f t="shared" si="2"/>
        <v>3</v>
      </c>
      <c r="F8" s="48">
        <v>1</v>
      </c>
      <c r="G8" s="46">
        <v>2</v>
      </c>
      <c r="H8" s="49">
        <v>3</v>
      </c>
      <c r="I8" s="43">
        <f t="shared" si="0"/>
        <v>6</v>
      </c>
      <c r="J8" s="44" t="str">
        <f t="shared" si="1"/>
        <v>18</v>
      </c>
    </row>
    <row r="9" spans="1:10" ht="16.5" thickBot="1">
      <c r="A9" s="20" t="s">
        <v>46</v>
      </c>
      <c r="B9" s="45">
        <v>3</v>
      </c>
      <c r="C9" s="46">
        <v>2</v>
      </c>
      <c r="D9" s="47">
        <v>3</v>
      </c>
      <c r="E9" s="40">
        <f t="shared" si="2"/>
        <v>8</v>
      </c>
      <c r="F9" s="48">
        <v>3</v>
      </c>
      <c r="G9" s="46">
        <v>3</v>
      </c>
      <c r="H9" s="49">
        <v>3</v>
      </c>
      <c r="I9" s="43">
        <f t="shared" si="0"/>
        <v>9</v>
      </c>
      <c r="J9" s="44" t="str">
        <f t="shared" si="1"/>
        <v>72</v>
      </c>
    </row>
    <row r="10" spans="1:10" ht="16.5" thickBot="1">
      <c r="A10" s="20" t="s">
        <v>47</v>
      </c>
      <c r="B10" s="45">
        <v>4</v>
      </c>
      <c r="C10" s="46">
        <v>3</v>
      </c>
      <c r="D10" s="47">
        <v>6</v>
      </c>
      <c r="E10" s="40">
        <f t="shared" si="2"/>
        <v>13</v>
      </c>
      <c r="F10" s="48">
        <v>2</v>
      </c>
      <c r="G10" s="46">
        <v>2</v>
      </c>
      <c r="H10" s="49">
        <v>3</v>
      </c>
      <c r="I10" s="43">
        <f t="shared" si="0"/>
        <v>7</v>
      </c>
      <c r="J10" s="44" t="str">
        <f t="shared" si="1"/>
        <v>91</v>
      </c>
    </row>
    <row r="11" spans="1:10" ht="16.5" thickBot="1">
      <c r="A11" s="18" t="s">
        <v>44</v>
      </c>
      <c r="B11" s="50">
        <v>4</v>
      </c>
      <c r="C11" s="51">
        <v>4</v>
      </c>
      <c r="D11" s="52">
        <v>7</v>
      </c>
      <c r="E11" s="40">
        <f t="shared" si="2"/>
        <v>15</v>
      </c>
      <c r="F11" s="53">
        <v>6</v>
      </c>
      <c r="G11" s="51">
        <v>6</v>
      </c>
      <c r="H11" s="54">
        <v>5</v>
      </c>
      <c r="I11" s="43">
        <f t="shared" si="0"/>
        <v>17</v>
      </c>
      <c r="J11" s="44" t="str">
        <f t="shared" si="1"/>
        <v>255</v>
      </c>
    </row>
    <row r="12" spans="1:10" ht="16.5" thickBot="1">
      <c r="A12" s="21" t="s">
        <v>45</v>
      </c>
      <c r="B12" s="55">
        <v>6</v>
      </c>
      <c r="C12" s="56">
        <v>6</v>
      </c>
      <c r="D12" s="57">
        <v>6</v>
      </c>
      <c r="E12" s="61">
        <f t="shared" si="2"/>
        <v>18</v>
      </c>
      <c r="F12" s="58">
        <v>5</v>
      </c>
      <c r="G12" s="56">
        <v>5</v>
      </c>
      <c r="H12" s="59">
        <v>4</v>
      </c>
      <c r="I12" s="62">
        <f t="shared" si="0"/>
        <v>14</v>
      </c>
      <c r="J12" s="63" t="str">
        <f t="shared" si="1"/>
        <v>252</v>
      </c>
    </row>
    <row r="15" spans="1:10" ht="16.5" thickBot="1">
      <c r="A15" s="24" t="s">
        <v>25</v>
      </c>
      <c r="B15" t="s">
        <v>26</v>
      </c>
      <c r="C15" t="s">
        <v>50</v>
      </c>
    </row>
    <row r="16" spans="1:10" ht="15.75">
      <c r="A16" s="31" t="s">
        <v>40</v>
      </c>
      <c r="B16" s="22">
        <v>18</v>
      </c>
      <c r="C16" s="23">
        <v>3</v>
      </c>
    </row>
    <row r="17" spans="1:3" ht="15.75">
      <c r="A17" s="33" t="s">
        <v>41</v>
      </c>
      <c r="B17" s="22">
        <v>19</v>
      </c>
      <c r="C17" s="23">
        <v>7</v>
      </c>
    </row>
    <row r="18" spans="1:3" ht="15.75">
      <c r="A18" s="30" t="s">
        <v>42</v>
      </c>
      <c r="B18" s="22">
        <v>18</v>
      </c>
      <c r="C18" s="23">
        <v>12</v>
      </c>
    </row>
    <row r="19" spans="1:3" ht="15.75">
      <c r="A19" s="26" t="s">
        <v>38</v>
      </c>
      <c r="B19" s="22">
        <v>9</v>
      </c>
      <c r="C19" s="23">
        <v>17</v>
      </c>
    </row>
    <row r="20" spans="1:3" ht="15.75">
      <c r="A20" s="25" t="s">
        <v>39</v>
      </c>
      <c r="B20" s="22">
        <v>8</v>
      </c>
      <c r="C20" s="23">
        <v>17</v>
      </c>
    </row>
    <row r="21" spans="1:3" ht="15.75">
      <c r="A21" s="29" t="s">
        <v>43</v>
      </c>
      <c r="B21" s="22">
        <v>3</v>
      </c>
      <c r="C21" s="23">
        <v>8</v>
      </c>
    </row>
    <row r="22" spans="1:3" ht="15.75">
      <c r="A22" s="32" t="s">
        <v>46</v>
      </c>
      <c r="B22" s="22">
        <v>8</v>
      </c>
      <c r="C22" s="23">
        <v>10</v>
      </c>
    </row>
    <row r="23" spans="1:3" ht="15.75">
      <c r="A23" s="20" t="s">
        <v>47</v>
      </c>
      <c r="B23" s="22">
        <v>12</v>
      </c>
      <c r="C23" s="23">
        <v>7</v>
      </c>
    </row>
    <row r="24" spans="1:3" ht="15.75">
      <c r="A24" s="27" t="s">
        <v>44</v>
      </c>
      <c r="B24" s="22">
        <v>14</v>
      </c>
      <c r="C24" s="23">
        <v>19</v>
      </c>
    </row>
    <row r="25" spans="1:3" ht="16.5" thickBot="1">
      <c r="A25" s="28" t="s">
        <v>45</v>
      </c>
      <c r="B25" s="22">
        <v>20</v>
      </c>
      <c r="C25" s="23">
        <v>14</v>
      </c>
    </row>
  </sheetData>
  <mergeCells count="4">
    <mergeCell ref="A1:A2"/>
    <mergeCell ref="B1:E1"/>
    <mergeCell ref="F1:I1"/>
    <mergeCell ref="J1:J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J24"/>
  <sheetViews>
    <sheetView workbookViewId="0">
      <selection activeCell="L6" sqref="L6"/>
    </sheetView>
  </sheetViews>
  <sheetFormatPr defaultColWidth="11.42578125" defaultRowHeight="15"/>
  <cols>
    <col min="1" max="1" width="36.140625" customWidth="1"/>
    <col min="2" max="2" width="16.85546875" bestFit="1" customWidth="1"/>
  </cols>
  <sheetData>
    <row r="1" spans="1:10" ht="16.5" thickBot="1">
      <c r="A1" s="85" t="s">
        <v>25</v>
      </c>
      <c r="B1" s="67" t="s">
        <v>26</v>
      </c>
      <c r="C1" s="68"/>
      <c r="D1" s="68"/>
      <c r="E1" s="69"/>
      <c r="F1" s="70" t="s">
        <v>27</v>
      </c>
      <c r="G1" s="71"/>
      <c r="H1" s="71"/>
      <c r="I1" s="72"/>
      <c r="J1" s="73" t="s">
        <v>28</v>
      </c>
    </row>
    <row r="2" spans="1:10" ht="72" customHeight="1" thickBot="1">
      <c r="A2" s="86"/>
      <c r="B2" s="15" t="s">
        <v>29</v>
      </c>
      <c r="C2" s="15" t="s">
        <v>30</v>
      </c>
      <c r="D2" s="15" t="s">
        <v>31</v>
      </c>
      <c r="E2" s="16" t="s">
        <v>32</v>
      </c>
      <c r="F2" s="15" t="s">
        <v>33</v>
      </c>
      <c r="G2" s="15" t="s">
        <v>34</v>
      </c>
      <c r="H2" s="15" t="s">
        <v>35</v>
      </c>
      <c r="I2" s="17" t="s">
        <v>32</v>
      </c>
      <c r="J2" s="74"/>
    </row>
    <row r="3" spans="1:10" ht="16.5" thickBot="1">
      <c r="A3" s="19" t="s">
        <v>40</v>
      </c>
      <c r="B3" s="37">
        <v>8</v>
      </c>
      <c r="C3" s="38">
        <v>8</v>
      </c>
      <c r="D3" s="39">
        <v>4</v>
      </c>
      <c r="E3" s="40">
        <f>SUM(B3,C3,D3)</f>
        <v>20</v>
      </c>
      <c r="F3" s="41">
        <v>1</v>
      </c>
      <c r="G3" s="38">
        <v>1</v>
      </c>
      <c r="H3" s="42">
        <v>1</v>
      </c>
      <c r="I3" s="43">
        <f t="shared" ref="I3:I12" si="0">SUM(F3,G3,H3)</f>
        <v>3</v>
      </c>
      <c r="J3" s="44" t="str">
        <f t="shared" ref="J3" si="1">IMPRODUCT(E3,I3)</f>
        <v>60</v>
      </c>
    </row>
    <row r="4" spans="1:10" ht="16.5" thickBot="1">
      <c r="A4" s="20" t="s">
        <v>41</v>
      </c>
      <c r="B4" s="45">
        <v>8</v>
      </c>
      <c r="C4" s="46">
        <v>8</v>
      </c>
      <c r="D4" s="47">
        <v>5</v>
      </c>
      <c r="E4" s="40">
        <f t="shared" ref="E4:E12" si="2">SUM(B4,C4,D4)</f>
        <v>21</v>
      </c>
      <c r="F4" s="48">
        <v>1</v>
      </c>
      <c r="G4" s="46">
        <v>2</v>
      </c>
      <c r="H4" s="49">
        <v>4</v>
      </c>
      <c r="I4" s="43">
        <f t="shared" si="0"/>
        <v>7</v>
      </c>
      <c r="J4" s="44" t="str">
        <f>IMPRODUCT(E4,I4)</f>
        <v>147</v>
      </c>
    </row>
    <row r="5" spans="1:10" ht="16.5" thickBot="1">
      <c r="A5" s="20" t="s">
        <v>42</v>
      </c>
      <c r="B5" s="45">
        <v>6</v>
      </c>
      <c r="C5" s="46">
        <v>8</v>
      </c>
      <c r="D5" s="47">
        <v>6</v>
      </c>
      <c r="E5" s="40">
        <f t="shared" si="2"/>
        <v>20</v>
      </c>
      <c r="F5" s="48">
        <v>1</v>
      </c>
      <c r="G5" s="46">
        <v>7</v>
      </c>
      <c r="H5" s="49">
        <v>5</v>
      </c>
      <c r="I5" s="43">
        <f t="shared" si="0"/>
        <v>13</v>
      </c>
      <c r="J5" s="44" t="str">
        <f t="shared" ref="J5:J12" si="3">IMPRODUCT(E5,I5)</f>
        <v>260</v>
      </c>
    </row>
    <row r="6" spans="1:10" ht="16.5" thickBot="1">
      <c r="A6" s="20" t="s">
        <v>38</v>
      </c>
      <c r="B6" s="45">
        <v>2</v>
      </c>
      <c r="C6" s="46">
        <v>2</v>
      </c>
      <c r="D6" s="47">
        <v>7</v>
      </c>
      <c r="E6" s="40">
        <f t="shared" si="2"/>
        <v>11</v>
      </c>
      <c r="F6" s="48">
        <v>5</v>
      </c>
      <c r="G6" s="46">
        <v>7</v>
      </c>
      <c r="H6" s="49">
        <v>6</v>
      </c>
      <c r="I6" s="43">
        <f t="shared" si="0"/>
        <v>18</v>
      </c>
      <c r="J6" s="44" t="str">
        <f t="shared" si="3"/>
        <v>198</v>
      </c>
    </row>
    <row r="7" spans="1:10" ht="16.5" thickBot="1">
      <c r="A7" s="20" t="s">
        <v>39</v>
      </c>
      <c r="B7" s="45">
        <v>2</v>
      </c>
      <c r="C7" s="46">
        <v>2</v>
      </c>
      <c r="D7" s="47">
        <v>6</v>
      </c>
      <c r="E7" s="40">
        <f t="shared" si="2"/>
        <v>10</v>
      </c>
      <c r="F7" s="48">
        <v>5</v>
      </c>
      <c r="G7" s="46">
        <v>7</v>
      </c>
      <c r="H7" s="49">
        <v>6</v>
      </c>
      <c r="I7" s="43">
        <f t="shared" si="0"/>
        <v>18</v>
      </c>
      <c r="J7" s="44" t="str">
        <f t="shared" si="3"/>
        <v>180</v>
      </c>
    </row>
    <row r="8" spans="1:10" ht="16.5" thickBot="1">
      <c r="A8" s="20" t="s">
        <v>43</v>
      </c>
      <c r="B8" s="45">
        <v>1</v>
      </c>
      <c r="C8" s="46">
        <v>1</v>
      </c>
      <c r="D8" s="47">
        <v>1</v>
      </c>
      <c r="E8" s="40">
        <f t="shared" si="2"/>
        <v>3</v>
      </c>
      <c r="F8" s="48">
        <v>1</v>
      </c>
      <c r="G8" s="46">
        <v>3</v>
      </c>
      <c r="H8" s="49">
        <v>3</v>
      </c>
      <c r="I8" s="43">
        <f t="shared" si="0"/>
        <v>7</v>
      </c>
      <c r="J8" s="44" t="str">
        <f t="shared" si="3"/>
        <v>21</v>
      </c>
    </row>
    <row r="9" spans="1:10" ht="16.5" thickBot="1">
      <c r="A9" s="20" t="s">
        <v>46</v>
      </c>
      <c r="B9" s="45">
        <v>2</v>
      </c>
      <c r="C9" s="46">
        <v>2</v>
      </c>
      <c r="D9" s="47">
        <v>2</v>
      </c>
      <c r="E9" s="40">
        <f t="shared" si="2"/>
        <v>6</v>
      </c>
      <c r="F9" s="48">
        <v>2</v>
      </c>
      <c r="G9" s="46">
        <v>3</v>
      </c>
      <c r="H9" s="49">
        <v>3</v>
      </c>
      <c r="I9" s="43">
        <f t="shared" si="0"/>
        <v>8</v>
      </c>
      <c r="J9" s="44" t="str">
        <f t="shared" si="3"/>
        <v>48</v>
      </c>
    </row>
    <row r="10" spans="1:10" ht="16.5" thickBot="1">
      <c r="A10" s="20" t="s">
        <v>47</v>
      </c>
      <c r="B10" s="45">
        <v>3</v>
      </c>
      <c r="C10" s="46">
        <v>3</v>
      </c>
      <c r="D10" s="47">
        <v>5</v>
      </c>
      <c r="E10" s="40">
        <f t="shared" si="2"/>
        <v>11</v>
      </c>
      <c r="F10" s="48">
        <v>2</v>
      </c>
      <c r="G10" s="46">
        <v>3</v>
      </c>
      <c r="H10" s="49">
        <v>3</v>
      </c>
      <c r="I10" s="43">
        <f t="shared" si="0"/>
        <v>8</v>
      </c>
      <c r="J10" s="44" t="str">
        <f t="shared" si="3"/>
        <v>88</v>
      </c>
    </row>
    <row r="11" spans="1:10" ht="16.5" thickBot="1">
      <c r="A11" s="18" t="s">
        <v>44</v>
      </c>
      <c r="B11" s="50">
        <v>4</v>
      </c>
      <c r="C11" s="51">
        <v>5</v>
      </c>
      <c r="D11" s="52">
        <v>6</v>
      </c>
      <c r="E11" s="40">
        <f t="shared" si="2"/>
        <v>15</v>
      </c>
      <c r="F11" s="53">
        <v>5</v>
      </c>
      <c r="G11" s="51">
        <v>5</v>
      </c>
      <c r="H11" s="54">
        <v>5</v>
      </c>
      <c r="I11" s="43">
        <f t="shared" si="0"/>
        <v>15</v>
      </c>
      <c r="J11" s="44" t="str">
        <f t="shared" si="3"/>
        <v>225</v>
      </c>
    </row>
    <row r="12" spans="1:10" ht="16.5" thickBot="1">
      <c r="A12" s="21" t="s">
        <v>45</v>
      </c>
      <c r="B12" s="55">
        <v>8</v>
      </c>
      <c r="C12" s="56">
        <v>8</v>
      </c>
      <c r="D12" s="57">
        <v>6</v>
      </c>
      <c r="E12" s="61">
        <f t="shared" si="2"/>
        <v>22</v>
      </c>
      <c r="F12" s="58">
        <v>4</v>
      </c>
      <c r="G12" s="56">
        <v>6</v>
      </c>
      <c r="H12" s="59">
        <v>5</v>
      </c>
      <c r="I12" s="62">
        <f t="shared" si="0"/>
        <v>15</v>
      </c>
      <c r="J12" s="63" t="str">
        <f t="shared" si="3"/>
        <v>330</v>
      </c>
    </row>
    <row r="14" spans="1:10" ht="16.5" thickBot="1">
      <c r="A14" s="24" t="s">
        <v>25</v>
      </c>
      <c r="B14" t="s">
        <v>26</v>
      </c>
      <c r="C14" t="s">
        <v>50</v>
      </c>
    </row>
    <row r="15" spans="1:10" ht="15.75">
      <c r="A15" s="31" t="s">
        <v>40</v>
      </c>
      <c r="B15" s="22">
        <v>20</v>
      </c>
      <c r="C15" s="23">
        <v>3</v>
      </c>
    </row>
    <row r="16" spans="1:10" ht="15.75">
      <c r="A16" s="33" t="s">
        <v>41</v>
      </c>
      <c r="B16" s="22">
        <v>21</v>
      </c>
      <c r="C16" s="23">
        <v>7</v>
      </c>
    </row>
    <row r="17" spans="1:3" ht="15.75">
      <c r="A17" s="30" t="s">
        <v>42</v>
      </c>
      <c r="B17" s="22">
        <v>20</v>
      </c>
      <c r="C17" s="23">
        <v>13</v>
      </c>
    </row>
    <row r="18" spans="1:3" ht="15.75">
      <c r="A18" s="26" t="s">
        <v>38</v>
      </c>
      <c r="B18" s="22">
        <v>11</v>
      </c>
      <c r="C18" s="23">
        <v>18</v>
      </c>
    </row>
    <row r="19" spans="1:3" ht="15.75">
      <c r="A19" s="25" t="s">
        <v>39</v>
      </c>
      <c r="B19" s="22">
        <v>10</v>
      </c>
      <c r="C19" s="23">
        <v>19</v>
      </c>
    </row>
    <row r="20" spans="1:3" ht="15.75">
      <c r="A20" s="29" t="s">
        <v>43</v>
      </c>
      <c r="B20" s="22">
        <v>3</v>
      </c>
      <c r="C20" s="23">
        <v>7</v>
      </c>
    </row>
    <row r="21" spans="1:3" ht="15.75">
      <c r="A21" s="32" t="s">
        <v>46</v>
      </c>
      <c r="B21" s="22">
        <v>6</v>
      </c>
      <c r="C21" s="23">
        <v>8</v>
      </c>
    </row>
    <row r="22" spans="1:3" ht="15.75">
      <c r="A22" s="20" t="s">
        <v>47</v>
      </c>
      <c r="B22" s="22">
        <v>11</v>
      </c>
      <c r="C22" s="23">
        <v>8</v>
      </c>
    </row>
    <row r="23" spans="1:3" ht="15.75">
      <c r="A23" s="27" t="s">
        <v>44</v>
      </c>
      <c r="B23" s="22">
        <v>15</v>
      </c>
      <c r="C23" s="23">
        <v>15</v>
      </c>
    </row>
    <row r="24" spans="1:3" ht="16.5" thickBot="1">
      <c r="A24" s="28" t="s">
        <v>45</v>
      </c>
      <c r="B24" s="22">
        <v>22</v>
      </c>
      <c r="C24" s="23">
        <v>15</v>
      </c>
    </row>
  </sheetData>
  <mergeCells count="4">
    <mergeCell ref="A1:A2"/>
    <mergeCell ref="B1:E1"/>
    <mergeCell ref="F1:I1"/>
    <mergeCell ref="J1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PISPARI Method</vt:lpstr>
      <vt:lpstr>People</vt:lpstr>
      <vt:lpstr>Importance</vt:lpstr>
      <vt:lpstr>Security</vt:lpstr>
      <vt:lpstr>Police</vt:lpstr>
      <vt:lpstr>Accessibility</vt:lpstr>
      <vt:lpstr>Recuperability</vt:lpstr>
      <vt:lpstr>Information</vt:lpstr>
      <vt:lpstr>MATICE RIZIK</vt:lpstr>
      <vt:lpstr>Brno hl.n.</vt:lpstr>
      <vt:lpstr>ÚAN Zvonařka</vt:lpstr>
      <vt:lpstr>AN Grand</vt:lpstr>
      <vt:lpstr>MHD Hlavní nádraží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Trtilová</dc:creator>
  <cp:lastModifiedBy>Ivana Trtilová</cp:lastModifiedBy>
  <dcterms:created xsi:type="dcterms:W3CDTF">2017-04-08T13:55:08Z</dcterms:created>
  <dcterms:modified xsi:type="dcterms:W3CDTF">2017-05-18T21:44:05Z</dcterms:modified>
</cp:coreProperties>
</file>